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7\โอนขายบิล สกสว 2567\โอนเงิน สกสว 67 ไตรมาส 3 ครั้งที่ 5\โอนเงิน สกสว 67 ไตรมาส 3.5\"/>
    </mc:Choice>
  </mc:AlternateContent>
  <xr:revisionPtr revIDLastSave="0" documentId="13_ncr:1_{BD70D2CC-67F6-4ED6-BA93-65175D255F67}" xr6:coauthVersionLast="47" xr6:coauthVersionMax="47" xr10:uidLastSave="{00000000-0000-0000-0000-000000000000}"/>
  <bookViews>
    <workbookView xWindow="-120" yWindow="-120" windowWidth="24240" windowHeight="13020" tabRatio="599" activeTab="1" xr2:uid="{00000000-000D-0000-FFFF-FFFF00000000}"/>
  </bookViews>
  <sheets>
    <sheet name="ภาพรวม สทป" sheetId="7" r:id="rId1"/>
    <sheet name="สรุป" sheetId="10" r:id="rId2"/>
    <sheet name="สทป. 10" sheetId="16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________________________ddd12" localSheetId="1">#REF!</definedName>
    <definedName name="_________________________ddd12">#REF!</definedName>
    <definedName name="______________________ddd11" localSheetId="1">#REF!</definedName>
    <definedName name="______________________ddd11">#REF!</definedName>
    <definedName name="______________________ddd15" localSheetId="1">#REF!</definedName>
    <definedName name="______________________ddd15">#REF!</definedName>
    <definedName name="______________________ddd6" localSheetId="1">#REF!</definedName>
    <definedName name="______________________ddd6">#REF!</definedName>
    <definedName name="_____________________ddd11" localSheetId="1">#REF!</definedName>
    <definedName name="_____________________ddd11">#REF!</definedName>
    <definedName name="_____________________ddd12" localSheetId="1">#REF!</definedName>
    <definedName name="_____________________ddd12">#REF!</definedName>
    <definedName name="_____________________ddd15" localSheetId="1">#REF!</definedName>
    <definedName name="_____________________ddd15">#REF!</definedName>
    <definedName name="_____________________ddd6" localSheetId="1">#REF!</definedName>
    <definedName name="_____________________ddd6">#REF!</definedName>
    <definedName name="____________________ddd1" localSheetId="1">#REF!</definedName>
    <definedName name="____________________ddd1">#REF!</definedName>
    <definedName name="____________________ddd10" localSheetId="1">#REF!</definedName>
    <definedName name="____________________ddd10">#REF!</definedName>
    <definedName name="____________________ddd11" localSheetId="1">#REF!</definedName>
    <definedName name="____________________ddd11">#REF!</definedName>
    <definedName name="____________________ddd12" localSheetId="1">#REF!</definedName>
    <definedName name="____________________ddd12">#REF!</definedName>
    <definedName name="____________________ddd15" localSheetId="1">#REF!</definedName>
    <definedName name="____________________ddd15">#REF!</definedName>
    <definedName name="____________________ddd2" localSheetId="1">#REF!</definedName>
    <definedName name="____________________ddd2">#REF!</definedName>
    <definedName name="____________________ddd22" localSheetId="1">#REF!</definedName>
    <definedName name="____________________ddd22">#REF!</definedName>
    <definedName name="____________________ddd23" localSheetId="1">#REF!</definedName>
    <definedName name="____________________ddd23">#REF!</definedName>
    <definedName name="____________________ddd3" localSheetId="1">#REF!</definedName>
    <definedName name="____________________ddd3">#REF!</definedName>
    <definedName name="____________________ddd5" localSheetId="1">#REF!</definedName>
    <definedName name="____________________ddd5">#REF!</definedName>
    <definedName name="____________________ddd6" localSheetId="1">#REF!</definedName>
    <definedName name="____________________ddd6">#REF!</definedName>
    <definedName name="____________________ddd8" localSheetId="1">#REF!</definedName>
    <definedName name="____________________ddd8">#REF!</definedName>
    <definedName name="____________________ddd9" localSheetId="1">#REF!</definedName>
    <definedName name="____________________ddd9">#REF!</definedName>
    <definedName name="____________________end001" localSheetId="1">#REF!</definedName>
    <definedName name="____________________end001">#REF!</definedName>
    <definedName name="____________________end01" localSheetId="1">#REF!</definedName>
    <definedName name="____________________end01">#REF!</definedName>
    <definedName name="___________________ddd1" localSheetId="1">#REF!</definedName>
    <definedName name="___________________ddd1">#REF!</definedName>
    <definedName name="___________________ddd10" localSheetId="1">#REF!</definedName>
    <definedName name="___________________ddd10">#REF!</definedName>
    <definedName name="___________________ddd11" localSheetId="1">#REF!</definedName>
    <definedName name="___________________ddd11">#REF!</definedName>
    <definedName name="___________________ddd12" localSheetId="1">#REF!</definedName>
    <definedName name="___________________ddd12">#REF!</definedName>
    <definedName name="___________________ddd15" localSheetId="1">#REF!</definedName>
    <definedName name="___________________ddd15">#REF!</definedName>
    <definedName name="___________________ddd2" localSheetId="1">#REF!</definedName>
    <definedName name="___________________ddd2">#REF!</definedName>
    <definedName name="___________________ddd22" localSheetId="1">#REF!</definedName>
    <definedName name="___________________ddd22">#REF!</definedName>
    <definedName name="___________________ddd23" localSheetId="1">#REF!</definedName>
    <definedName name="___________________ddd23">#REF!</definedName>
    <definedName name="___________________ddd3" localSheetId="1">#REF!</definedName>
    <definedName name="___________________ddd3">#REF!</definedName>
    <definedName name="___________________ddd5" localSheetId="1">#REF!</definedName>
    <definedName name="___________________ddd5">#REF!</definedName>
    <definedName name="___________________ddd6" localSheetId="1">#REF!</definedName>
    <definedName name="___________________ddd6">#REF!</definedName>
    <definedName name="___________________ddd8" localSheetId="1">#REF!</definedName>
    <definedName name="___________________ddd8">#REF!</definedName>
    <definedName name="___________________ddd9" localSheetId="1">#REF!</definedName>
    <definedName name="___________________ddd9">#REF!</definedName>
    <definedName name="___________________end001" localSheetId="1">#REF!</definedName>
    <definedName name="___________________end001">#REF!</definedName>
    <definedName name="___________________end01" localSheetId="1">#REF!</definedName>
    <definedName name="___________________end01">#REF!</definedName>
    <definedName name="__________________ddd1" localSheetId="1">#REF!</definedName>
    <definedName name="__________________ddd1">#REF!</definedName>
    <definedName name="__________________ddd10" localSheetId="1">#REF!</definedName>
    <definedName name="__________________ddd10">#REF!</definedName>
    <definedName name="__________________ddd11" localSheetId="1">#REF!</definedName>
    <definedName name="__________________ddd11">#REF!</definedName>
    <definedName name="__________________ddd12" localSheetId="1">#REF!</definedName>
    <definedName name="__________________ddd12">#REF!</definedName>
    <definedName name="__________________ddd15" localSheetId="1">#REF!</definedName>
    <definedName name="__________________ddd15">#REF!</definedName>
    <definedName name="__________________ddd2" localSheetId="1">#REF!</definedName>
    <definedName name="__________________ddd2">#REF!</definedName>
    <definedName name="__________________ddd22" localSheetId="1">#REF!</definedName>
    <definedName name="__________________ddd22">#REF!</definedName>
    <definedName name="__________________ddd23" localSheetId="1">#REF!</definedName>
    <definedName name="__________________ddd23">#REF!</definedName>
    <definedName name="__________________ddd3" localSheetId="1">#REF!</definedName>
    <definedName name="__________________ddd3">#REF!</definedName>
    <definedName name="__________________ddd5" localSheetId="1">#REF!</definedName>
    <definedName name="__________________ddd5">#REF!</definedName>
    <definedName name="__________________ddd6" localSheetId="1">#REF!</definedName>
    <definedName name="__________________ddd6">#REF!</definedName>
    <definedName name="__________________ddd8" localSheetId="1">#REF!</definedName>
    <definedName name="__________________ddd8">#REF!</definedName>
    <definedName name="__________________ddd9" localSheetId="1">#REF!</definedName>
    <definedName name="__________________ddd9">#REF!</definedName>
    <definedName name="__________________end001" localSheetId="1">#REF!</definedName>
    <definedName name="__________________end001">#REF!</definedName>
    <definedName name="__________________end01" localSheetId="1">#REF!</definedName>
    <definedName name="__________________end01">#REF!</definedName>
    <definedName name="_________________ddd1" localSheetId="1">#REF!</definedName>
    <definedName name="_________________ddd1">#REF!</definedName>
    <definedName name="_________________ddd10" localSheetId="1">#REF!</definedName>
    <definedName name="_________________ddd10">#REF!</definedName>
    <definedName name="_________________ddd11" localSheetId="1">#REF!</definedName>
    <definedName name="_________________ddd11">#REF!</definedName>
    <definedName name="_________________ddd12" localSheetId="1">#REF!</definedName>
    <definedName name="_________________ddd12">#REF!</definedName>
    <definedName name="_________________ddd15" localSheetId="1">#REF!</definedName>
    <definedName name="_________________ddd15">#REF!</definedName>
    <definedName name="_________________ddd2" localSheetId="1">#REF!</definedName>
    <definedName name="_________________ddd2">#REF!</definedName>
    <definedName name="_________________ddd22" localSheetId="1">#REF!</definedName>
    <definedName name="_________________ddd22">#REF!</definedName>
    <definedName name="_________________ddd23" localSheetId="1">#REF!</definedName>
    <definedName name="_________________ddd23">#REF!</definedName>
    <definedName name="_________________ddd3" localSheetId="1">#REF!</definedName>
    <definedName name="_________________ddd3">#REF!</definedName>
    <definedName name="_________________ddd5" localSheetId="1">#REF!</definedName>
    <definedName name="_________________ddd5">#REF!</definedName>
    <definedName name="_________________ddd6" localSheetId="1">#REF!</definedName>
    <definedName name="_________________ddd6">#REF!</definedName>
    <definedName name="_________________ddd8" localSheetId="1">#REF!</definedName>
    <definedName name="_________________ddd8">#REF!</definedName>
    <definedName name="_________________ddd9" localSheetId="1">#REF!</definedName>
    <definedName name="_________________ddd9">#REF!</definedName>
    <definedName name="_________________end001" localSheetId="1">#REF!</definedName>
    <definedName name="_________________end001">#REF!</definedName>
    <definedName name="_________________end01" localSheetId="1">#REF!</definedName>
    <definedName name="_________________end01">#REF!</definedName>
    <definedName name="________________ddd1" localSheetId="1">#REF!</definedName>
    <definedName name="________________ddd1">#REF!</definedName>
    <definedName name="________________ddd10" localSheetId="1">#REF!</definedName>
    <definedName name="________________ddd10">#REF!</definedName>
    <definedName name="________________ddd11" localSheetId="1">#REF!</definedName>
    <definedName name="________________ddd11">#REF!</definedName>
    <definedName name="________________ddd12" localSheetId="1">#REF!</definedName>
    <definedName name="________________ddd12">#REF!</definedName>
    <definedName name="________________ddd15" localSheetId="1">#REF!</definedName>
    <definedName name="________________ddd15">#REF!</definedName>
    <definedName name="________________ddd2" localSheetId="1">#REF!</definedName>
    <definedName name="________________ddd2">#REF!</definedName>
    <definedName name="________________ddd22" localSheetId="1">#REF!</definedName>
    <definedName name="________________ddd22">#REF!</definedName>
    <definedName name="________________ddd23" localSheetId="1">#REF!</definedName>
    <definedName name="________________ddd23">#REF!</definedName>
    <definedName name="________________ddd3" localSheetId="1">#REF!</definedName>
    <definedName name="________________ddd3">#REF!</definedName>
    <definedName name="________________ddd5" localSheetId="1">#REF!</definedName>
    <definedName name="________________ddd5">#REF!</definedName>
    <definedName name="________________ddd6" localSheetId="1">#REF!</definedName>
    <definedName name="________________ddd6">#REF!</definedName>
    <definedName name="________________ddd8" localSheetId="1">#REF!</definedName>
    <definedName name="________________ddd8">#REF!</definedName>
    <definedName name="________________ddd9" localSheetId="1">#REF!</definedName>
    <definedName name="________________ddd9">#REF!</definedName>
    <definedName name="________________end001" localSheetId="1">#REF!</definedName>
    <definedName name="________________end001">#REF!</definedName>
    <definedName name="________________end01" localSheetId="1">#REF!</definedName>
    <definedName name="________________end01">#REF!</definedName>
    <definedName name="_______________ddd1" localSheetId="1">#REF!</definedName>
    <definedName name="_______________ddd1">#REF!</definedName>
    <definedName name="_______________ddd10" localSheetId="1">#REF!</definedName>
    <definedName name="_______________ddd10">#REF!</definedName>
    <definedName name="_______________ddd11" localSheetId="1">#REF!</definedName>
    <definedName name="_______________ddd11">#REF!</definedName>
    <definedName name="_______________ddd12" localSheetId="1">#REF!</definedName>
    <definedName name="_______________ddd12">#REF!</definedName>
    <definedName name="_______________ddd15" localSheetId="1">#REF!</definedName>
    <definedName name="_______________ddd15">#REF!</definedName>
    <definedName name="_______________ddd2" localSheetId="1">#REF!</definedName>
    <definedName name="_______________ddd2">#REF!</definedName>
    <definedName name="_______________ddd22" localSheetId="1">#REF!</definedName>
    <definedName name="_______________ddd22">#REF!</definedName>
    <definedName name="_______________ddd23" localSheetId="1">#REF!</definedName>
    <definedName name="_______________ddd23">#REF!</definedName>
    <definedName name="_______________ddd3" localSheetId="1">#REF!</definedName>
    <definedName name="_______________ddd3">#REF!</definedName>
    <definedName name="_______________ddd5" localSheetId="1">#REF!</definedName>
    <definedName name="_______________ddd5">#REF!</definedName>
    <definedName name="_______________ddd6" localSheetId="1">#REF!</definedName>
    <definedName name="_______________ddd6">#REF!</definedName>
    <definedName name="_______________ddd8" localSheetId="1">#REF!</definedName>
    <definedName name="_______________ddd8">#REF!</definedName>
    <definedName name="_______________ddd9" localSheetId="1">#REF!</definedName>
    <definedName name="_______________ddd9">#REF!</definedName>
    <definedName name="_______________end001" localSheetId="1">#REF!</definedName>
    <definedName name="_______________end001">#REF!</definedName>
    <definedName name="_______________end01" localSheetId="1">#REF!</definedName>
    <definedName name="_______________end01">#REF!</definedName>
    <definedName name="______________ddd1" localSheetId="1">#REF!</definedName>
    <definedName name="______________ddd1">#REF!</definedName>
    <definedName name="______________ddd10" localSheetId="1">#REF!</definedName>
    <definedName name="______________ddd10">#REF!</definedName>
    <definedName name="______________ddd11" localSheetId="1">#REF!</definedName>
    <definedName name="______________ddd11">#REF!</definedName>
    <definedName name="______________ddd12" localSheetId="1">#REF!</definedName>
    <definedName name="______________ddd12">#REF!</definedName>
    <definedName name="______________ddd15" localSheetId="1">#REF!</definedName>
    <definedName name="______________ddd15">#REF!</definedName>
    <definedName name="______________ddd2" localSheetId="1">#REF!</definedName>
    <definedName name="______________ddd2">#REF!</definedName>
    <definedName name="______________ddd22" localSheetId="1">#REF!</definedName>
    <definedName name="______________ddd22">#REF!</definedName>
    <definedName name="______________ddd23" localSheetId="1">#REF!</definedName>
    <definedName name="______________ddd23">#REF!</definedName>
    <definedName name="______________ddd3" localSheetId="1">#REF!</definedName>
    <definedName name="______________ddd3">#REF!</definedName>
    <definedName name="______________ddd5" localSheetId="1">#REF!</definedName>
    <definedName name="______________ddd5">#REF!</definedName>
    <definedName name="______________ddd6" localSheetId="1">#REF!</definedName>
    <definedName name="______________ddd6">#REF!</definedName>
    <definedName name="______________ddd8" localSheetId="1">#REF!</definedName>
    <definedName name="______________ddd8">#REF!</definedName>
    <definedName name="______________ddd9" localSheetId="1">#REF!</definedName>
    <definedName name="______________ddd9">#REF!</definedName>
    <definedName name="______________end001" localSheetId="1">#REF!</definedName>
    <definedName name="______________end001">#REF!</definedName>
    <definedName name="______________end01" localSheetId="1">#REF!</definedName>
    <definedName name="______________end01">#REF!</definedName>
    <definedName name="_____________ddd1" localSheetId="1">#REF!</definedName>
    <definedName name="_____________ddd1">#REF!</definedName>
    <definedName name="_____________ddd10" localSheetId="1">#REF!</definedName>
    <definedName name="_____________ddd10">#REF!</definedName>
    <definedName name="_____________ddd11" localSheetId="1">#REF!</definedName>
    <definedName name="_____________ddd11">#REF!</definedName>
    <definedName name="_____________ddd12" localSheetId="1">#REF!</definedName>
    <definedName name="_____________ddd12">#REF!</definedName>
    <definedName name="_____________ddd15" localSheetId="1">#REF!</definedName>
    <definedName name="_____________ddd15">#REF!</definedName>
    <definedName name="_____________ddd2" localSheetId="1">#REF!</definedName>
    <definedName name="_____________ddd2">#REF!</definedName>
    <definedName name="_____________ddd22" localSheetId="1">#REF!</definedName>
    <definedName name="_____________ddd22">#REF!</definedName>
    <definedName name="_____________ddd23" localSheetId="1">#REF!</definedName>
    <definedName name="_____________ddd23">#REF!</definedName>
    <definedName name="_____________ddd3" localSheetId="1">#REF!</definedName>
    <definedName name="_____________ddd3">#REF!</definedName>
    <definedName name="_____________ddd5" localSheetId="1">#REF!</definedName>
    <definedName name="_____________ddd5">#REF!</definedName>
    <definedName name="_____________ddd50" localSheetId="1">#REF!</definedName>
    <definedName name="_____________ddd50">#REF!</definedName>
    <definedName name="_____________ddd6" localSheetId="1">#REF!</definedName>
    <definedName name="_____________ddd6">#REF!</definedName>
    <definedName name="_____________ddd8" localSheetId="1">#REF!</definedName>
    <definedName name="_____________ddd8">#REF!</definedName>
    <definedName name="_____________ddd9" localSheetId="1">#REF!</definedName>
    <definedName name="_____________ddd9">#REF!</definedName>
    <definedName name="_____________end001" localSheetId="1">#REF!</definedName>
    <definedName name="_____________end001">#REF!</definedName>
    <definedName name="_____________end01" localSheetId="1">#REF!</definedName>
    <definedName name="_____________end01">#REF!</definedName>
    <definedName name="____________ddd1" localSheetId="1">#REF!</definedName>
    <definedName name="____________ddd1">#REF!</definedName>
    <definedName name="____________ddd10" localSheetId="1">#REF!</definedName>
    <definedName name="____________ddd10">#REF!</definedName>
    <definedName name="____________ddd11" localSheetId="1">#REF!</definedName>
    <definedName name="____________ddd11">#REF!</definedName>
    <definedName name="____________ddd12" localSheetId="1">#REF!</definedName>
    <definedName name="____________ddd12">#REF!</definedName>
    <definedName name="____________ddd15" localSheetId="1">#REF!</definedName>
    <definedName name="____________ddd15">#REF!</definedName>
    <definedName name="____________ddd2" localSheetId="1">#REF!</definedName>
    <definedName name="____________ddd2">#REF!</definedName>
    <definedName name="____________ddd22" localSheetId="1">#REF!</definedName>
    <definedName name="____________ddd22">#REF!</definedName>
    <definedName name="____________ddd23" localSheetId="1">#REF!</definedName>
    <definedName name="____________ddd23">#REF!</definedName>
    <definedName name="____________ddd3" localSheetId="1">#REF!</definedName>
    <definedName name="____________ddd3">#REF!</definedName>
    <definedName name="____________ddd5" localSheetId="1">#REF!</definedName>
    <definedName name="____________ddd5">#REF!</definedName>
    <definedName name="____________ddd6" localSheetId="1">#REF!</definedName>
    <definedName name="____________ddd6">#REF!</definedName>
    <definedName name="____________ddd8" localSheetId="1">#REF!</definedName>
    <definedName name="____________ddd8">#REF!</definedName>
    <definedName name="____________ddd9" localSheetId="1">#REF!</definedName>
    <definedName name="____________ddd9">#REF!</definedName>
    <definedName name="____________end001" localSheetId="1">#REF!</definedName>
    <definedName name="____________end001">#REF!</definedName>
    <definedName name="____________end01" localSheetId="1">#REF!</definedName>
    <definedName name="____________end01">#REF!</definedName>
    <definedName name="___________ddd1" localSheetId="1">#REF!</definedName>
    <definedName name="___________ddd1">#REF!</definedName>
    <definedName name="___________ddd10" localSheetId="1">#REF!</definedName>
    <definedName name="___________ddd10">#REF!</definedName>
    <definedName name="___________ddd11" localSheetId="1">#REF!</definedName>
    <definedName name="___________ddd11">#REF!</definedName>
    <definedName name="___________ddd12" localSheetId="1">#REF!</definedName>
    <definedName name="___________ddd12">#REF!</definedName>
    <definedName name="___________ddd15" localSheetId="1">#REF!</definedName>
    <definedName name="___________ddd15">#REF!</definedName>
    <definedName name="___________ddd2" localSheetId="1">#REF!</definedName>
    <definedName name="___________ddd2">#REF!</definedName>
    <definedName name="___________ddd22" localSheetId="1">#REF!</definedName>
    <definedName name="___________ddd22">#REF!</definedName>
    <definedName name="___________ddd23" localSheetId="1">#REF!</definedName>
    <definedName name="___________ddd23">#REF!</definedName>
    <definedName name="___________ddd3" localSheetId="1">#REF!</definedName>
    <definedName name="___________ddd3">#REF!</definedName>
    <definedName name="___________ddd5" localSheetId="1">#REF!</definedName>
    <definedName name="___________ddd5">#REF!</definedName>
    <definedName name="___________ddd6" localSheetId="1">#REF!</definedName>
    <definedName name="___________ddd6">#REF!</definedName>
    <definedName name="___________ddd8" localSheetId="1">#REF!</definedName>
    <definedName name="___________ddd8">#REF!</definedName>
    <definedName name="___________ddd9" localSheetId="1">#REF!</definedName>
    <definedName name="___________ddd9">#REF!</definedName>
    <definedName name="___________end001" localSheetId="1">#REF!</definedName>
    <definedName name="___________end001">#REF!</definedName>
    <definedName name="___________end01" localSheetId="1">#REF!</definedName>
    <definedName name="___________end01">#REF!</definedName>
    <definedName name="__________ddd1" localSheetId="1">#REF!</definedName>
    <definedName name="__________ddd1">#REF!</definedName>
    <definedName name="__________ddd10" localSheetId="1">#REF!</definedName>
    <definedName name="__________ddd10">#REF!</definedName>
    <definedName name="__________ddd11" localSheetId="1">#REF!</definedName>
    <definedName name="__________ddd11">#REF!</definedName>
    <definedName name="__________ddd12" localSheetId="1">#REF!</definedName>
    <definedName name="__________ddd12">#REF!</definedName>
    <definedName name="__________ddd15" localSheetId="1">#REF!</definedName>
    <definedName name="__________ddd15">#REF!</definedName>
    <definedName name="__________ddd2" localSheetId="1">#REF!</definedName>
    <definedName name="__________ddd2">#REF!</definedName>
    <definedName name="__________ddd22" localSheetId="1">#REF!</definedName>
    <definedName name="__________ddd22">#REF!</definedName>
    <definedName name="__________ddd23" localSheetId="1">#REF!</definedName>
    <definedName name="__________ddd23">#REF!</definedName>
    <definedName name="__________ddd3" localSheetId="1">#REF!</definedName>
    <definedName name="__________ddd3">#REF!</definedName>
    <definedName name="__________ddd5" localSheetId="1">#REF!</definedName>
    <definedName name="__________ddd5">#REF!</definedName>
    <definedName name="__________ddd6" localSheetId="1">#REF!</definedName>
    <definedName name="__________ddd6">#REF!</definedName>
    <definedName name="__________ddd8" localSheetId="1">#REF!</definedName>
    <definedName name="__________ddd8">#REF!</definedName>
    <definedName name="__________ddd9" localSheetId="1">#REF!</definedName>
    <definedName name="__________ddd9">#REF!</definedName>
    <definedName name="__________end001" localSheetId="1">#REF!</definedName>
    <definedName name="__________end001">#REF!</definedName>
    <definedName name="__________end01" localSheetId="1">#REF!</definedName>
    <definedName name="__________end01">#REF!</definedName>
    <definedName name="_________ddd1" localSheetId="1">#REF!</definedName>
    <definedName name="_________ddd1">#REF!</definedName>
    <definedName name="_________ddd10" localSheetId="1">#REF!</definedName>
    <definedName name="_________ddd10">#REF!</definedName>
    <definedName name="_________ddd11" localSheetId="1">#REF!</definedName>
    <definedName name="_________ddd11">#REF!</definedName>
    <definedName name="_________ddd12" localSheetId="1">#REF!</definedName>
    <definedName name="_________ddd12">#REF!</definedName>
    <definedName name="_________ddd15" localSheetId="1">#REF!</definedName>
    <definedName name="_________ddd15">#REF!</definedName>
    <definedName name="_________ddd2" localSheetId="1">#REF!</definedName>
    <definedName name="_________ddd2">#REF!</definedName>
    <definedName name="_________ddd22" localSheetId="1">#REF!</definedName>
    <definedName name="_________ddd22">#REF!</definedName>
    <definedName name="_________ddd23" localSheetId="1">#REF!</definedName>
    <definedName name="_________ddd23">#REF!</definedName>
    <definedName name="_________ddd3" localSheetId="1">#REF!</definedName>
    <definedName name="_________ddd3">#REF!</definedName>
    <definedName name="_________ddd5" localSheetId="1">#REF!</definedName>
    <definedName name="_________ddd5">#REF!</definedName>
    <definedName name="_________ddd6" localSheetId="1">#REF!</definedName>
    <definedName name="_________ddd6">#REF!</definedName>
    <definedName name="_________ddd8" localSheetId="1">#REF!</definedName>
    <definedName name="_________ddd8">#REF!</definedName>
    <definedName name="_________ddd9" localSheetId="1">#REF!</definedName>
    <definedName name="_________ddd9">#REF!</definedName>
    <definedName name="_________end001" localSheetId="1">#REF!</definedName>
    <definedName name="_________end001">#REF!</definedName>
    <definedName name="_________end01" localSheetId="1">#REF!</definedName>
    <definedName name="_________end01">#REF!</definedName>
    <definedName name="________ddd1" localSheetId="1">#REF!</definedName>
    <definedName name="________ddd1">#REF!</definedName>
    <definedName name="________ddd10" localSheetId="1">#REF!</definedName>
    <definedName name="________ddd10">#REF!</definedName>
    <definedName name="________ddd11" localSheetId="1">#REF!</definedName>
    <definedName name="________ddd11">#REF!</definedName>
    <definedName name="________ddd12" localSheetId="1">#REF!</definedName>
    <definedName name="________ddd12">#REF!</definedName>
    <definedName name="________ddd15" localSheetId="1">#REF!</definedName>
    <definedName name="________ddd15">#REF!</definedName>
    <definedName name="________ddd2" localSheetId="1">#REF!</definedName>
    <definedName name="________ddd2">#REF!</definedName>
    <definedName name="________ddd22" localSheetId="1">#REF!</definedName>
    <definedName name="________ddd22">#REF!</definedName>
    <definedName name="________ddd23" localSheetId="1">#REF!</definedName>
    <definedName name="________ddd23">#REF!</definedName>
    <definedName name="________ddd3" localSheetId="1">#REF!</definedName>
    <definedName name="________ddd3">#REF!</definedName>
    <definedName name="________ddd5" localSheetId="1">#REF!</definedName>
    <definedName name="________ddd5">#REF!</definedName>
    <definedName name="________ddd6" localSheetId="1">#REF!</definedName>
    <definedName name="________ddd6">#REF!</definedName>
    <definedName name="________ddd8" localSheetId="1">#REF!</definedName>
    <definedName name="________ddd8">#REF!</definedName>
    <definedName name="________ddd9" localSheetId="1">#REF!</definedName>
    <definedName name="________ddd9">#REF!</definedName>
    <definedName name="________end001" localSheetId="1">#REF!</definedName>
    <definedName name="________end001">#REF!</definedName>
    <definedName name="________end01" localSheetId="1">#REF!</definedName>
    <definedName name="________end01">#REF!</definedName>
    <definedName name="_______aaa0123" localSheetId="1">#REF!</definedName>
    <definedName name="_______aaa0123">#REF!</definedName>
    <definedName name="_______ddd1" localSheetId="1">#REF!</definedName>
    <definedName name="_______ddd1">#REF!</definedName>
    <definedName name="_______ddd10" localSheetId="1">#REF!</definedName>
    <definedName name="_______ddd10">#REF!</definedName>
    <definedName name="_______ddd11" localSheetId="1">#REF!</definedName>
    <definedName name="_______ddd11">#REF!</definedName>
    <definedName name="_______ddd12" localSheetId="1">#REF!</definedName>
    <definedName name="_______ddd12">#REF!</definedName>
    <definedName name="_______ddd15" localSheetId="1">#REF!</definedName>
    <definedName name="_______ddd15">#REF!</definedName>
    <definedName name="_______ddd2" localSheetId="1">#REF!</definedName>
    <definedName name="_______ddd2">#REF!</definedName>
    <definedName name="_______ddd22" localSheetId="1">#REF!</definedName>
    <definedName name="_______ddd22">#REF!</definedName>
    <definedName name="_______ddd23" localSheetId="1">#REF!</definedName>
    <definedName name="_______ddd23">#REF!</definedName>
    <definedName name="_______ddd3" localSheetId="1">#REF!</definedName>
    <definedName name="_______ddd3">#REF!</definedName>
    <definedName name="_______ddd5" localSheetId="1">#REF!</definedName>
    <definedName name="_______ddd5">#REF!</definedName>
    <definedName name="_______ddd6" localSheetId="1">#REF!</definedName>
    <definedName name="_______ddd6">#REF!</definedName>
    <definedName name="_______ddd8" localSheetId="1">#REF!</definedName>
    <definedName name="_______ddd8">#REF!</definedName>
    <definedName name="_______ddd9" localSheetId="1">#REF!</definedName>
    <definedName name="_______ddd9">#REF!</definedName>
    <definedName name="_______end001" localSheetId="1">#REF!</definedName>
    <definedName name="_______end001">#REF!</definedName>
    <definedName name="_______end01" localSheetId="1">#REF!</definedName>
    <definedName name="_______end01">#REF!</definedName>
    <definedName name="______ddd1" localSheetId="1">#REF!</definedName>
    <definedName name="______ddd1">#REF!</definedName>
    <definedName name="______ddd10" localSheetId="1">#REF!</definedName>
    <definedName name="______ddd10">#REF!</definedName>
    <definedName name="______ddd11" localSheetId="1">#REF!</definedName>
    <definedName name="______ddd11">#REF!</definedName>
    <definedName name="______ddd12" localSheetId="1">#REF!</definedName>
    <definedName name="______ddd12">#REF!</definedName>
    <definedName name="______ddd15" localSheetId="1">#REF!</definedName>
    <definedName name="______ddd15">#REF!</definedName>
    <definedName name="______ddd2" localSheetId="1">#REF!</definedName>
    <definedName name="______ddd2">#REF!</definedName>
    <definedName name="______ddd22" localSheetId="1">#REF!</definedName>
    <definedName name="______ddd22">#REF!</definedName>
    <definedName name="______ddd23" localSheetId="1">#REF!</definedName>
    <definedName name="______ddd23">#REF!</definedName>
    <definedName name="______ddd3" localSheetId="1">#REF!</definedName>
    <definedName name="______ddd3">#REF!</definedName>
    <definedName name="______ddd5" localSheetId="1">#REF!</definedName>
    <definedName name="______ddd5">#REF!</definedName>
    <definedName name="______ddd6" localSheetId="1">#REF!</definedName>
    <definedName name="______ddd6">#REF!</definedName>
    <definedName name="______ddd8" localSheetId="1">#REF!</definedName>
    <definedName name="______ddd8">#REF!</definedName>
    <definedName name="______ddd9" localSheetId="1">#REF!</definedName>
    <definedName name="______ddd9">#REF!</definedName>
    <definedName name="______end001" localSheetId="1">#REF!</definedName>
    <definedName name="______end001">#REF!</definedName>
    <definedName name="______end01" localSheetId="1">#REF!</definedName>
    <definedName name="______end01">#REF!</definedName>
    <definedName name="_____12369875422" localSheetId="1">#REF!</definedName>
    <definedName name="_____12369875422">#REF!</definedName>
    <definedName name="_____ddd1">#N/A</definedName>
    <definedName name="_____ddd10" localSheetId="1">#REF!</definedName>
    <definedName name="_____ddd10">#REF!</definedName>
    <definedName name="_____ddd11" localSheetId="1">#REF!</definedName>
    <definedName name="_____ddd11">#REF!</definedName>
    <definedName name="_____ddd12" localSheetId="1">#REF!</definedName>
    <definedName name="_____ddd12">#REF!</definedName>
    <definedName name="_____ddd15" localSheetId="1">#REF!</definedName>
    <definedName name="_____ddd15">#REF!</definedName>
    <definedName name="_____ddd2" localSheetId="1">#REF!</definedName>
    <definedName name="_____ddd2">#REF!</definedName>
    <definedName name="_____ddd22" localSheetId="1">#REF!</definedName>
    <definedName name="_____ddd22">#REF!</definedName>
    <definedName name="_____ddd23" localSheetId="1">#REF!</definedName>
    <definedName name="_____ddd23">#REF!</definedName>
    <definedName name="_____ddd3" localSheetId="1">#REF!</definedName>
    <definedName name="_____ddd3">#REF!</definedName>
    <definedName name="_____ddd5" localSheetId="1">#REF!</definedName>
    <definedName name="_____ddd5">#REF!</definedName>
    <definedName name="_____ddd6" localSheetId="1">#REF!</definedName>
    <definedName name="_____ddd6">#REF!</definedName>
    <definedName name="_____ddd8" localSheetId="1">#REF!</definedName>
    <definedName name="_____ddd8">#REF!</definedName>
    <definedName name="_____ddd9" localSheetId="1">#REF!</definedName>
    <definedName name="_____ddd9">#REF!</definedName>
    <definedName name="_____end001" localSheetId="1">#REF!</definedName>
    <definedName name="_____end001">#REF!</definedName>
    <definedName name="_____end01">#N/A</definedName>
    <definedName name="____ddd1" localSheetId="1">#REF!</definedName>
    <definedName name="____ddd1">#REF!</definedName>
    <definedName name="____ddd10" localSheetId="1">#REF!</definedName>
    <definedName name="____ddd10">#REF!</definedName>
    <definedName name="____ddd11" localSheetId="1">#REF!</definedName>
    <definedName name="____ddd11">#REF!</definedName>
    <definedName name="____ddd12" localSheetId="1">#REF!</definedName>
    <definedName name="____ddd12">#REF!</definedName>
    <definedName name="____ddd15" localSheetId="1">#REF!</definedName>
    <definedName name="____ddd15">#REF!</definedName>
    <definedName name="____ddd2" localSheetId="1">#REF!</definedName>
    <definedName name="____ddd2">#REF!</definedName>
    <definedName name="____ddd22" localSheetId="1">#REF!</definedName>
    <definedName name="____ddd22">#REF!</definedName>
    <definedName name="____ddd23" localSheetId="1">#REF!</definedName>
    <definedName name="____ddd23">#REF!</definedName>
    <definedName name="____ddd3" localSheetId="1">#REF!</definedName>
    <definedName name="____ddd3">#REF!</definedName>
    <definedName name="____ddd5" localSheetId="1">#REF!</definedName>
    <definedName name="____ddd5">#REF!</definedName>
    <definedName name="____ddd6" localSheetId="1">#REF!</definedName>
    <definedName name="____ddd6">#REF!</definedName>
    <definedName name="____ddd8" localSheetId="1">#REF!</definedName>
    <definedName name="____ddd8">#REF!</definedName>
    <definedName name="____ddd9" localSheetId="1">#REF!</definedName>
    <definedName name="____ddd9">#REF!</definedName>
    <definedName name="____end001" localSheetId="1">#REF!</definedName>
    <definedName name="____end001">#REF!</definedName>
    <definedName name="____end01" localSheetId="1">#REF!</definedName>
    <definedName name="____end01">#REF!</definedName>
    <definedName name="___AAA01" localSheetId="1">#REF!</definedName>
    <definedName name="___AAA01">#REF!</definedName>
    <definedName name="___ddd1" localSheetId="1">#REF!</definedName>
    <definedName name="___ddd1">#REF!</definedName>
    <definedName name="___ddd10" localSheetId="1">#REF!</definedName>
    <definedName name="___ddd10">#REF!</definedName>
    <definedName name="___ddd11" localSheetId="1">#REF!</definedName>
    <definedName name="___ddd11">#REF!</definedName>
    <definedName name="___ddd12" localSheetId="1">#REF!</definedName>
    <definedName name="___ddd12">#REF!</definedName>
    <definedName name="___ddd15" localSheetId="1">#REF!</definedName>
    <definedName name="___ddd15">#REF!</definedName>
    <definedName name="___ddd2" localSheetId="1">#REF!</definedName>
    <definedName name="___ddd2">#REF!</definedName>
    <definedName name="___ddd22" localSheetId="1">#REF!</definedName>
    <definedName name="___ddd22">#REF!</definedName>
    <definedName name="___ddd23" localSheetId="1">#REF!</definedName>
    <definedName name="___ddd23">#REF!</definedName>
    <definedName name="___ddd3" localSheetId="1">#REF!</definedName>
    <definedName name="___ddd3">#REF!</definedName>
    <definedName name="___ddd5" localSheetId="1">#REF!</definedName>
    <definedName name="___ddd5">#REF!</definedName>
    <definedName name="___ddd6" localSheetId="1">#REF!</definedName>
    <definedName name="___ddd6">#REF!</definedName>
    <definedName name="___ddd8" localSheetId="1">#REF!</definedName>
    <definedName name="___ddd8">#REF!</definedName>
    <definedName name="___ddd9" localSheetId="1">#REF!</definedName>
    <definedName name="___ddd9">#REF!</definedName>
    <definedName name="___dddd204" localSheetId="1">#REF!</definedName>
    <definedName name="___dddd204">#REF!</definedName>
    <definedName name="___end001" localSheetId="1">#REF!</definedName>
    <definedName name="___end001">#REF!</definedName>
    <definedName name="___end01" localSheetId="1">#REF!</definedName>
    <definedName name="___end01">#REF!</definedName>
    <definedName name="__AAA01" localSheetId="1">#REF!</definedName>
    <definedName name="__AAA01">#REF!</definedName>
    <definedName name="__ddd1" localSheetId="1">#REF!</definedName>
    <definedName name="__ddd1">#REF!</definedName>
    <definedName name="__ddd10" localSheetId="1">#REF!</definedName>
    <definedName name="__ddd10">#REF!</definedName>
    <definedName name="__ddd11" localSheetId="1">#REF!</definedName>
    <definedName name="__ddd11">#REF!</definedName>
    <definedName name="__ddd12" localSheetId="1">#REF!</definedName>
    <definedName name="__ddd12">#REF!</definedName>
    <definedName name="__ddd15" localSheetId="1">#REF!</definedName>
    <definedName name="__ddd15">#REF!</definedName>
    <definedName name="__ddd2" localSheetId="1">#REF!</definedName>
    <definedName name="__ddd2">#REF!</definedName>
    <definedName name="__ddd22" localSheetId="1">#REF!</definedName>
    <definedName name="__ddd22">#REF!</definedName>
    <definedName name="__ddd23" localSheetId="1">#REF!</definedName>
    <definedName name="__ddd23">#REF!</definedName>
    <definedName name="__ddd3" localSheetId="1">#REF!</definedName>
    <definedName name="__ddd3">#REF!</definedName>
    <definedName name="__ddd5" localSheetId="1">#REF!</definedName>
    <definedName name="__ddd5">#REF!</definedName>
    <definedName name="__ddd6" localSheetId="1">#REF!</definedName>
    <definedName name="__ddd6">#REF!</definedName>
    <definedName name="__ddd8" localSheetId="1">#REF!</definedName>
    <definedName name="__ddd8">#REF!</definedName>
    <definedName name="__ddd9" localSheetId="1">#REF!</definedName>
    <definedName name="__ddd9">#REF!</definedName>
    <definedName name="__end001" localSheetId="1">#REF!</definedName>
    <definedName name="__end001">#REF!</definedName>
    <definedName name="__end01" localSheetId="1">#REF!</definedName>
    <definedName name="__end01">#REF!</definedName>
    <definedName name="_ddd1" localSheetId="1">#REF!</definedName>
    <definedName name="_ddd1">#REF!</definedName>
    <definedName name="_ddd10" localSheetId="1">#REF!</definedName>
    <definedName name="_ddd10">#REF!</definedName>
    <definedName name="_ddd11" localSheetId="1">#REF!</definedName>
    <definedName name="_ddd11">#REF!</definedName>
    <definedName name="_ddd12" localSheetId="1">#REF!</definedName>
    <definedName name="_ddd12">#REF!</definedName>
    <definedName name="_ddd15" localSheetId="1">#REF!</definedName>
    <definedName name="_ddd15">#REF!</definedName>
    <definedName name="_ddd2" localSheetId="1">#REF!</definedName>
    <definedName name="_ddd2">#REF!</definedName>
    <definedName name="_ddd22" localSheetId="1">#REF!</definedName>
    <definedName name="_ddd22">#REF!</definedName>
    <definedName name="_ddd23" localSheetId="1">#REF!</definedName>
    <definedName name="_ddd23">#REF!</definedName>
    <definedName name="_ddd3" localSheetId="1">#REF!</definedName>
    <definedName name="_ddd3">#REF!</definedName>
    <definedName name="_ddd5" localSheetId="1">#REF!</definedName>
    <definedName name="_ddd5">#REF!</definedName>
    <definedName name="_ddd6" localSheetId="1">#REF!</definedName>
    <definedName name="_ddd6">#REF!</definedName>
    <definedName name="_ddd8" localSheetId="1">#REF!</definedName>
    <definedName name="_ddd8">#REF!</definedName>
    <definedName name="_ddd9" localSheetId="1">#REF!</definedName>
    <definedName name="_ddd9">#REF!</definedName>
    <definedName name="_end001" localSheetId="1">#REF!</definedName>
    <definedName name="_end001">#REF!</definedName>
    <definedName name="_end01" localSheetId="1">#REF!</definedName>
    <definedName name="_end01">#REF!</definedName>
    <definedName name="_xlnm._FilterDatabase" localSheetId="1" hidden="1">สรุป!$A$3:$K$5</definedName>
    <definedName name="A">#N/A</definedName>
    <definedName name="aa" localSheetId="2">[1]Invoice!#REF!</definedName>
    <definedName name="aa" localSheetId="1">[1]Invoice!#REF!</definedName>
    <definedName name="aa">[1]Invoice!#REF!</definedName>
    <definedName name="AAA" localSheetId="1">#REF!</definedName>
    <definedName name="AAA">#REF!</definedName>
    <definedName name="AAA0" localSheetId="1">#REF!</definedName>
    <definedName name="AAA0">#REF!</definedName>
    <definedName name="AAA00" localSheetId="1">#REF!</definedName>
    <definedName name="AAA00">#REF!</definedName>
    <definedName name="AAA000" localSheetId="1">#REF!</definedName>
    <definedName name="AAA000">#REF!</definedName>
    <definedName name="aaaa" localSheetId="1">#REF!</definedName>
    <definedName name="aaaa">#REF!</definedName>
    <definedName name="aaaaa" localSheetId="1">#REF!</definedName>
    <definedName name="aaaaa">#REF!</definedName>
    <definedName name="aaaaa102" localSheetId="1">#REF!</definedName>
    <definedName name="aaaaa102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bc" localSheetId="1">#REF!</definedName>
    <definedName name="abc">#REF!</definedName>
    <definedName name="B">#N/A</definedName>
    <definedName name="bbbb" localSheetId="1">#REF!</definedName>
    <definedName name="bbbb">#REF!</definedName>
    <definedName name="ccccc" localSheetId="1">#REF!</definedName>
    <definedName name="ccccc">#REF!</definedName>
    <definedName name="ddd" localSheetId="1">#REF!</definedName>
    <definedName name="ddd">#REF!</definedName>
    <definedName name="dddd" localSheetId="1">#REF!</definedName>
    <definedName name="dddd">#REF!</definedName>
    <definedName name="dddd152" localSheetId="1">#REF!</definedName>
    <definedName name="dddd152">#REF!</definedName>
    <definedName name="dddddd" localSheetId="1">#REF!</definedName>
    <definedName name="dddddd">#REF!</definedName>
    <definedName name="dddddddd" localSheetId="1">#REF!</definedName>
    <definedName name="dddddddd">#REF!</definedName>
    <definedName name="ddddddddd" localSheetId="2">[1]Invoice!#REF!</definedName>
    <definedName name="ddddddddd" localSheetId="1">[1]Invoice!#REF!</definedName>
    <definedName name="ddddddddd">[1]Invoice!#REF!</definedName>
    <definedName name="dep" localSheetId="1">#REF!</definedName>
    <definedName name="dep">#REF!</definedName>
    <definedName name="dflt7" localSheetId="2">[1]Invoice!#REF!</definedName>
    <definedName name="dflt7" localSheetId="1">[1]Invoice!#REF!</definedName>
    <definedName name="dflt7">[1]Invoice!#REF!</definedName>
    <definedName name="drop1" localSheetId="1">#REF!</definedName>
    <definedName name="drop1">#REF!</definedName>
    <definedName name="end" localSheetId="1">#REF!</definedName>
    <definedName name="end">#REF!</definedName>
    <definedName name="END000" localSheetId="1">#REF!</definedName>
    <definedName name="END000">#REF!</definedName>
    <definedName name="gd" localSheetId="1">#REF!</definedName>
    <definedName name="gd">#REF!</definedName>
    <definedName name="gg" localSheetId="1">#REF!</definedName>
    <definedName name="gg">#REF!</definedName>
    <definedName name="ggg" localSheetId="1">#REF!</definedName>
    <definedName name="ggg">#REF!</definedName>
    <definedName name="hhhh" localSheetId="1">#REF!</definedName>
    <definedName name="hhhh">#REF!</definedName>
    <definedName name="hhhhhh" localSheetId="1">#REF!</definedName>
    <definedName name="hhhhhh">#REF!</definedName>
    <definedName name="ict" localSheetId="2">[1]Invoice!#REF!</definedName>
    <definedName name="ict" localSheetId="1">[1]Invoice!#REF!</definedName>
    <definedName name="ict">[1]Invoice!#REF!</definedName>
    <definedName name="iiiiii" localSheetId="1">#REF!</definedName>
    <definedName name="iiiiii">#REF!</definedName>
    <definedName name="jjjj" localSheetId="1">#REF!</definedName>
    <definedName name="jjjj">#REF!</definedName>
    <definedName name="kkk" localSheetId="1">#REF!</definedName>
    <definedName name="kkk">#REF!</definedName>
    <definedName name="lag" localSheetId="2">[2]แบบก.12!#REF!</definedName>
    <definedName name="lag" localSheetId="1">[2]แบบก.12!#REF!</definedName>
    <definedName name="lag">[2]แบบก.12!#REF!</definedName>
    <definedName name="lak" localSheetId="1">[3]แบบก.12!#REF!</definedName>
    <definedName name="lak">[3]แบบก.12!#REF!</definedName>
    <definedName name="List_1" localSheetId="1">[4]อาหารสัตว์!#REF!</definedName>
    <definedName name="List_1">[4]อาหารสัตว์!#REF!</definedName>
    <definedName name="List_2" localSheetId="1">[4]อาหารสัตว์!#REF!</definedName>
    <definedName name="List_2">[4]อาหารสัตว์!#REF!</definedName>
    <definedName name="List_3" localSheetId="1">[4]อาหารสัตว์!#REF!</definedName>
    <definedName name="List_3">[4]อาหารสัตว์!#REF!</definedName>
    <definedName name="List_4" localSheetId="1">[4]อาหารสัตว์!#REF!</definedName>
    <definedName name="List_4">[4]อาหารสัตว์!#REF!</definedName>
    <definedName name="popopop" localSheetId="1">[1]Invoice!#REF!</definedName>
    <definedName name="popopop">[1]Invoice!#REF!</definedName>
    <definedName name="_xlnm.Print_Area" localSheetId="1">สรุป!$A$1:$J$5</definedName>
    <definedName name="_xlnm.Print_Titles" localSheetId="1">สรุป!$1:$3</definedName>
    <definedName name="qqqq" localSheetId="1">#REF!</definedName>
    <definedName name="qqqq">#REF!</definedName>
    <definedName name="view" localSheetId="1">#REF!</definedName>
    <definedName name="view">#REF!</definedName>
    <definedName name="vsprj" localSheetId="1">#REF!</definedName>
    <definedName name="vsprj">#REF!</definedName>
    <definedName name="vsprj0" localSheetId="1">#REF!</definedName>
    <definedName name="vsprj0">#REF!</definedName>
    <definedName name="vsprj00" localSheetId="1">#REF!</definedName>
    <definedName name="vsprj00">#REF!</definedName>
    <definedName name="vsprj000" localSheetId="1">#REF!</definedName>
    <definedName name="vsprj000">#REF!</definedName>
    <definedName name="ww" localSheetId="1">#REF!</definedName>
    <definedName name="ww">#REF!</definedName>
    <definedName name="www" localSheetId="1">#REF!</definedName>
    <definedName name="www">#REF!</definedName>
    <definedName name="xxxxxxx" localSheetId="2">[1]Invoice!#REF!</definedName>
    <definedName name="xxxxxxx" localSheetId="1">[1]Invoice!#REF!</definedName>
    <definedName name="xxxxxxx">[1]Invoice!#REF!</definedName>
    <definedName name="zzzzzzzz" localSheetId="1">#REF!</definedName>
    <definedName name="zzzzzzzz">#REF!</definedName>
    <definedName name="เ" localSheetId="1">#REF!</definedName>
    <definedName name="เ">#REF!</definedName>
    <definedName name="ก.เพิ่มประสิทธิ" localSheetId="1">#REF!</definedName>
    <definedName name="ก.เพิ่มประสิทธิ">#REF!</definedName>
    <definedName name="กกก" localSheetId="1">#REF!</definedName>
    <definedName name="กกก">#REF!</definedName>
    <definedName name="กกกกก" localSheetId="2">[1]Invoice!#REF!</definedName>
    <definedName name="กกกกก" localSheetId="1">[1]Invoice!#REF!</definedName>
    <definedName name="กกกกก">[1]Invoice!#REF!</definedName>
    <definedName name="กกกกกก" localSheetId="1">#REF!</definedName>
    <definedName name="กกกกกก">#REF!</definedName>
    <definedName name="กผง.1.4แยก" localSheetId="1">#REF!</definedName>
    <definedName name="กผง.1.4แยก">#REF!</definedName>
    <definedName name="กำแพงเพชร" localSheetId="1">#REF!</definedName>
    <definedName name="กำแพงเพชร">#REF!</definedName>
    <definedName name="เก" localSheetId="1">#REF!</definedName>
    <definedName name="เก">#REF!</definedName>
    <definedName name="คำของบ2558" localSheetId="1">#REF!</definedName>
    <definedName name="คำของบ2558">#REF!</definedName>
    <definedName name="คำชี้แจง3" localSheetId="1">#REF!</definedName>
    <definedName name="คำชี้แจง3">#REF!</definedName>
    <definedName name="โคนมภาพรวม" localSheetId="1">#REF!</definedName>
    <definedName name="โคนมภาพรวม">#REF!</definedName>
    <definedName name="โครงการ" localSheetId="1">#REF!</definedName>
    <definedName name="โครงการ">#REF!</definedName>
    <definedName name="โครงการพัฒนาเทคโนโลยี" localSheetId="1">#REF!</definedName>
    <definedName name="โครงการพัฒนาเทคโนโลยี">#REF!</definedName>
    <definedName name="ชุดดูแล" localSheetId="1">#REF!</definedName>
    <definedName name="ชุดดูแล">#REF!</definedName>
    <definedName name="ชุดปรับปรุง" localSheetId="1">#REF!</definedName>
    <definedName name="ชุดปรับปรุง">#REF!</definedName>
    <definedName name="ดดด" localSheetId="1">#REF!</definedName>
    <definedName name="ดดด">#REF!</definedName>
    <definedName name="ดดดดดด" localSheetId="2">[1]Invoice!#REF!</definedName>
    <definedName name="ดดดดดด" localSheetId="1">[1]Invoice!#REF!</definedName>
    <definedName name="ดดดดดด">[1]Invoice!#REF!</definedName>
    <definedName name="ดรดรดรดร" localSheetId="1">#REF!</definedName>
    <definedName name="ดรดรดรดร">#REF!</definedName>
    <definedName name="ด่านฯ" localSheetId="1">#REF!</definedName>
    <definedName name="ด่านฯ">#REF!</definedName>
    <definedName name="น" localSheetId="1">#REF!</definedName>
    <definedName name="น">#REF!</definedName>
    <definedName name="แบบก10ฝึกอบรม" localSheetId="2">[1]Invoice!#REF!</definedName>
    <definedName name="แบบก10ฝึกอบรม" localSheetId="1">[1]Invoice!#REF!</definedName>
    <definedName name="แบบก10ฝึกอบรม">[1]Invoice!#REF!</definedName>
    <definedName name="ผลผลิตสุขภาพสัตว์" localSheetId="1">#REF!</definedName>
    <definedName name="ผลผลิตสุขภาพสัตว์">#REF!</definedName>
    <definedName name="เฝ้าระวัง2" localSheetId="2">'[5]กสส. ภาพรวม64'!#REF!</definedName>
    <definedName name="เฝ้าระวัง2" localSheetId="1">'[5]กสส. ภาพรวม64'!#REF!</definedName>
    <definedName name="เฝ้าระวัง2">'[5]กสส. ภาพรวม64'!#REF!</definedName>
    <definedName name="ฟฟฟฟ" localSheetId="1">#REF!</definedName>
    <definedName name="ฟฟฟฟ">#REF!</definedName>
    <definedName name="ฟฟฟฟฟฟฟฟ" localSheetId="1">#REF!</definedName>
    <definedName name="ฟฟฟฟฟฟฟฟ">#REF!</definedName>
    <definedName name="ภาพรวโคนม" localSheetId="1">#REF!</definedName>
    <definedName name="ภาพรวโคนม">#REF!</definedName>
    <definedName name="ย" localSheetId="1">#REF!</definedName>
    <definedName name="ย">#REF!</definedName>
    <definedName name="สงป.ส่งให้" localSheetId="2">[1]Invoice!#REF!</definedName>
    <definedName name="สงป.ส่งให้" localSheetId="1">[1]Invoice!#REF!</definedName>
    <definedName name="สงป.ส่งให้">[1]Invoice!#REF!</definedName>
    <definedName name="สตส" localSheetId="1">[1]Invoice!#REF!</definedName>
    <definedName name="สตส">[1]Invoice!#REF!</definedName>
    <definedName name="หลากหลาย" localSheetId="1">#REF!</definedName>
    <definedName name="หลากหลาย">#REF!</definedName>
    <definedName name="ๆๆๆๆๆๆ" localSheetId="1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3" i="7" l="1"/>
  <c r="M23" i="7"/>
  <c r="G4" i="10"/>
  <c r="F4" i="10"/>
  <c r="E4" i="10"/>
  <c r="H45" i="16"/>
  <c r="L25" i="16"/>
  <c r="K25" i="16"/>
  <c r="G25" i="16"/>
  <c r="D25" i="16"/>
  <c r="E5" i="10" l="1"/>
  <c r="F5" i="10"/>
  <c r="G5" i="10"/>
  <c r="R62" i="16" l="1"/>
  <c r="N62" i="16"/>
  <c r="J62" i="16"/>
  <c r="F62" i="16"/>
  <c r="B62" i="16" s="1"/>
  <c r="R61" i="16"/>
  <c r="N61" i="16"/>
  <c r="J61" i="16"/>
  <c r="B61" i="16" s="1"/>
  <c r="F61" i="16"/>
  <c r="R60" i="16"/>
  <c r="N60" i="16"/>
  <c r="J60" i="16"/>
  <c r="B60" i="16" s="1"/>
  <c r="F60" i="16"/>
  <c r="F58" i="16" s="1"/>
  <c r="R59" i="16"/>
  <c r="R58" i="16" s="1"/>
  <c r="N59" i="16"/>
  <c r="J59" i="16"/>
  <c r="B59" i="16" s="1"/>
  <c r="B58" i="16" s="1"/>
  <c r="F59" i="16"/>
  <c r="Q58" i="16"/>
  <c r="P58" i="16"/>
  <c r="O58" i="16"/>
  <c r="N58" i="16"/>
  <c r="M58" i="16"/>
  <c r="L58" i="16"/>
  <c r="K58" i="16"/>
  <c r="J58" i="16"/>
  <c r="I58" i="16"/>
  <c r="H58" i="16"/>
  <c r="G58" i="16"/>
  <c r="E58" i="16"/>
  <c r="D58" i="16"/>
  <c r="C58" i="16"/>
  <c r="R57" i="16"/>
  <c r="N57" i="16"/>
  <c r="J57" i="16"/>
  <c r="B57" i="16" s="1"/>
  <c r="F57" i="16"/>
  <c r="R56" i="16"/>
  <c r="N56" i="16"/>
  <c r="J56" i="16"/>
  <c r="B56" i="16" s="1"/>
  <c r="F56" i="16"/>
  <c r="R55" i="16"/>
  <c r="N55" i="16"/>
  <c r="J55" i="16"/>
  <c r="B55" i="16" s="1"/>
  <c r="F55" i="16"/>
  <c r="R54" i="16"/>
  <c r="N54" i="16"/>
  <c r="N52" i="16" s="1"/>
  <c r="J54" i="16"/>
  <c r="F54" i="16"/>
  <c r="B54" i="16" s="1"/>
  <c r="R53" i="16"/>
  <c r="R52" i="16" s="1"/>
  <c r="N53" i="16"/>
  <c r="J53" i="16"/>
  <c r="F53" i="16"/>
  <c r="F52" i="16" s="1"/>
  <c r="Q52" i="16"/>
  <c r="P52" i="16"/>
  <c r="O52" i="16"/>
  <c r="M52" i="16"/>
  <c r="L52" i="16"/>
  <c r="K52" i="16"/>
  <c r="I52" i="16"/>
  <c r="H52" i="16"/>
  <c r="G52" i="16"/>
  <c r="E52" i="16"/>
  <c r="D52" i="16"/>
  <c r="C52" i="16"/>
  <c r="R51" i="16"/>
  <c r="N51" i="16"/>
  <c r="J51" i="16"/>
  <c r="B51" i="16" s="1"/>
  <c r="F51" i="16"/>
  <c r="R50" i="16"/>
  <c r="N50" i="16"/>
  <c r="J50" i="16"/>
  <c r="F50" i="16"/>
  <c r="B50" i="16" s="1"/>
  <c r="R49" i="16"/>
  <c r="N49" i="16"/>
  <c r="J49" i="16"/>
  <c r="F49" i="16"/>
  <c r="B49" i="16" s="1"/>
  <c r="R48" i="16"/>
  <c r="N48" i="16"/>
  <c r="J48" i="16"/>
  <c r="F48" i="16"/>
  <c r="B48" i="16" s="1"/>
  <c r="R47" i="16"/>
  <c r="N47" i="16"/>
  <c r="J47" i="16"/>
  <c r="F47" i="16"/>
  <c r="B47" i="16"/>
  <c r="R46" i="16"/>
  <c r="N46" i="16"/>
  <c r="J46" i="16"/>
  <c r="F46" i="16"/>
  <c r="B46" i="16"/>
  <c r="R45" i="16"/>
  <c r="N45" i="16"/>
  <c r="J45" i="16"/>
  <c r="F45" i="16"/>
  <c r="R44" i="16"/>
  <c r="N44" i="16"/>
  <c r="J44" i="16"/>
  <c r="F44" i="16"/>
  <c r="B44" i="16" s="1"/>
  <c r="R43" i="16"/>
  <c r="N43" i="16"/>
  <c r="J43" i="16"/>
  <c r="B43" i="16" s="1"/>
  <c r="F43" i="16"/>
  <c r="R42" i="16"/>
  <c r="N42" i="16"/>
  <c r="J42" i="16"/>
  <c r="F42" i="16"/>
  <c r="B42" i="16" s="1"/>
  <c r="R41" i="16"/>
  <c r="R37" i="16" s="1"/>
  <c r="N41" i="16"/>
  <c r="J41" i="16"/>
  <c r="F41" i="16"/>
  <c r="F37" i="16" s="1"/>
  <c r="R40" i="16"/>
  <c r="N40" i="16"/>
  <c r="J40" i="16"/>
  <c r="F40" i="16"/>
  <c r="B40" i="16" s="1"/>
  <c r="R39" i="16"/>
  <c r="N39" i="16"/>
  <c r="N37" i="16" s="1"/>
  <c r="J39" i="16"/>
  <c r="F39" i="16"/>
  <c r="B39" i="16"/>
  <c r="R38" i="16"/>
  <c r="N38" i="16"/>
  <c r="J38" i="16"/>
  <c r="F38" i="16"/>
  <c r="B38" i="16"/>
  <c r="Q37" i="16"/>
  <c r="P37" i="16"/>
  <c r="O37" i="16"/>
  <c r="M37" i="16"/>
  <c r="L37" i="16"/>
  <c r="K37" i="16"/>
  <c r="I37" i="16"/>
  <c r="H37" i="16"/>
  <c r="G37" i="16"/>
  <c r="E37" i="16"/>
  <c r="D37" i="16"/>
  <c r="C37" i="16"/>
  <c r="C14" i="16" s="1"/>
  <c r="C13" i="16" s="1"/>
  <c r="C7" i="16" s="1"/>
  <c r="R36" i="16"/>
  <c r="N36" i="16"/>
  <c r="J36" i="16"/>
  <c r="F36" i="16"/>
  <c r="B36" i="16" s="1"/>
  <c r="R35" i="16"/>
  <c r="N35" i="16"/>
  <c r="J35" i="16"/>
  <c r="F35" i="16"/>
  <c r="B35" i="16"/>
  <c r="R34" i="16"/>
  <c r="N34" i="16"/>
  <c r="J34" i="16"/>
  <c r="F34" i="16"/>
  <c r="B34" i="16"/>
  <c r="R33" i="16"/>
  <c r="N33" i="16"/>
  <c r="J33" i="16"/>
  <c r="B33" i="16" s="1"/>
  <c r="F33" i="16"/>
  <c r="R32" i="16"/>
  <c r="N32" i="16"/>
  <c r="J32" i="16"/>
  <c r="F32" i="16"/>
  <c r="B32" i="16" s="1"/>
  <c r="R31" i="16"/>
  <c r="N31" i="16"/>
  <c r="J31" i="16"/>
  <c r="F31" i="16"/>
  <c r="B31" i="16" s="1"/>
  <c r="R30" i="16"/>
  <c r="N30" i="16"/>
  <c r="J30" i="16"/>
  <c r="F30" i="16"/>
  <c r="B30" i="16" s="1"/>
  <c r="R29" i="16"/>
  <c r="R24" i="16" s="1"/>
  <c r="N29" i="16"/>
  <c r="J29" i="16"/>
  <c r="F29" i="16"/>
  <c r="B29" i="16" s="1"/>
  <c r="R28" i="16"/>
  <c r="N28" i="16"/>
  <c r="J28" i="16"/>
  <c r="F28" i="16"/>
  <c r="B28" i="16" s="1"/>
  <c r="R27" i="16"/>
  <c r="N27" i="16"/>
  <c r="J27" i="16"/>
  <c r="F27" i="16"/>
  <c r="B27" i="16"/>
  <c r="R26" i="16"/>
  <c r="N26" i="16"/>
  <c r="J26" i="16"/>
  <c r="F26" i="16"/>
  <c r="B26" i="16"/>
  <c r="R25" i="16"/>
  <c r="N25" i="16"/>
  <c r="J25" i="16"/>
  <c r="F25" i="16"/>
  <c r="Q24" i="16"/>
  <c r="P24" i="16"/>
  <c r="P14" i="16" s="1"/>
  <c r="P13" i="16" s="1"/>
  <c r="O24" i="16"/>
  <c r="M24" i="16"/>
  <c r="M14" i="16" s="1"/>
  <c r="M13" i="16" s="1"/>
  <c r="L24" i="16"/>
  <c r="K24" i="16"/>
  <c r="I24" i="16"/>
  <c r="H24" i="16"/>
  <c r="H14" i="16" s="1"/>
  <c r="H13" i="16" s="1"/>
  <c r="G24" i="16"/>
  <c r="E24" i="16"/>
  <c r="E14" i="16" s="1"/>
  <c r="E13" i="16" s="1"/>
  <c r="D24" i="16"/>
  <c r="C24" i="16"/>
  <c r="R23" i="16"/>
  <c r="N23" i="16"/>
  <c r="J23" i="16"/>
  <c r="F23" i="16"/>
  <c r="B23" i="16"/>
  <c r="R22" i="16"/>
  <c r="N22" i="16"/>
  <c r="J22" i="16"/>
  <c r="F22" i="16"/>
  <c r="B22" i="16"/>
  <c r="R21" i="16"/>
  <c r="N21" i="16"/>
  <c r="J21" i="16"/>
  <c r="B21" i="16" s="1"/>
  <c r="F21" i="16"/>
  <c r="R20" i="16"/>
  <c r="N20" i="16"/>
  <c r="J20" i="16"/>
  <c r="J15" i="16" s="1"/>
  <c r="F20" i="16"/>
  <c r="B20" i="16" s="1"/>
  <c r="R19" i="16"/>
  <c r="N19" i="16"/>
  <c r="J19" i="16"/>
  <c r="F19" i="16"/>
  <c r="B19" i="16" s="1"/>
  <c r="R18" i="16"/>
  <c r="N18" i="16"/>
  <c r="J18" i="16"/>
  <c r="F18" i="16"/>
  <c r="B18" i="16" s="1"/>
  <c r="R17" i="16"/>
  <c r="R15" i="16" s="1"/>
  <c r="N17" i="16"/>
  <c r="J17" i="16"/>
  <c r="F17" i="16"/>
  <c r="B17" i="16" s="1"/>
  <c r="R16" i="16"/>
  <c r="N16" i="16"/>
  <c r="N15" i="16" s="1"/>
  <c r="J16" i="16"/>
  <c r="F16" i="16"/>
  <c r="B16" i="16" s="1"/>
  <c r="B15" i="16" s="1"/>
  <c r="Q15" i="16"/>
  <c r="Q14" i="16" s="1"/>
  <c r="Q13" i="16" s="1"/>
  <c r="Q7" i="16" s="1"/>
  <c r="P15" i="16"/>
  <c r="O15" i="16"/>
  <c r="M15" i="16"/>
  <c r="L15" i="16"/>
  <c r="K15" i="16"/>
  <c r="I15" i="16"/>
  <c r="I14" i="16" s="1"/>
  <c r="I13" i="16" s="1"/>
  <c r="I7" i="16" s="1"/>
  <c r="H15" i="16"/>
  <c r="G15" i="16"/>
  <c r="F15" i="16"/>
  <c r="E15" i="16"/>
  <c r="D15" i="16"/>
  <c r="C15" i="16"/>
  <c r="O14" i="16"/>
  <c r="O13" i="16" s="1"/>
  <c r="O7" i="16" s="1"/>
  <c r="G14" i="16"/>
  <c r="G13" i="16" s="1"/>
  <c r="G7" i="16" s="1"/>
  <c r="R12" i="16"/>
  <c r="N12" i="16"/>
  <c r="J12" i="16"/>
  <c r="F12" i="16"/>
  <c r="B12" i="16" s="1"/>
  <c r="R11" i="16"/>
  <c r="N11" i="16"/>
  <c r="J11" i="16"/>
  <c r="F11" i="16"/>
  <c r="B11" i="16"/>
  <c r="R10" i="16"/>
  <c r="N10" i="16"/>
  <c r="N8" i="16" s="1"/>
  <c r="J10" i="16"/>
  <c r="F10" i="16"/>
  <c r="B10" i="16"/>
  <c r="R9" i="16"/>
  <c r="N9" i="16"/>
  <c r="J9" i="16"/>
  <c r="B9" i="16" s="1"/>
  <c r="B8" i="16" s="1"/>
  <c r="F9" i="16"/>
  <c r="R8" i="16"/>
  <c r="Q8" i="16"/>
  <c r="P8" i="16"/>
  <c r="P7" i="16" s="1"/>
  <c r="O8" i="16"/>
  <c r="M8" i="16"/>
  <c r="M7" i="16" s="1"/>
  <c r="L8" i="16"/>
  <c r="K8" i="16"/>
  <c r="I8" i="16"/>
  <c r="H8" i="16"/>
  <c r="H7" i="16" s="1"/>
  <c r="G8" i="16"/>
  <c r="F8" i="16"/>
  <c r="E8" i="16"/>
  <c r="D8" i="16"/>
  <c r="C8" i="16"/>
  <c r="E7" i="16" l="1"/>
  <c r="B45" i="16"/>
  <c r="B37" i="16" s="1"/>
  <c r="L14" i="16"/>
  <c r="L13" i="16" s="1"/>
  <c r="L7" i="16" s="1"/>
  <c r="K14" i="16"/>
  <c r="K13" i="16" s="1"/>
  <c r="K7" i="16" s="1"/>
  <c r="N24" i="16"/>
  <c r="N14" i="16" s="1"/>
  <c r="N13" i="16" s="1"/>
  <c r="N7" i="16" s="1"/>
  <c r="D14" i="16"/>
  <c r="D13" i="16" s="1"/>
  <c r="D7" i="16" s="1"/>
  <c r="B25" i="16"/>
  <c r="B24" i="16" s="1"/>
  <c r="R14" i="16"/>
  <c r="R13" i="16" s="1"/>
  <c r="R7" i="16" s="1"/>
  <c r="F24" i="16"/>
  <c r="F14" i="16" s="1"/>
  <c r="F13" i="16" s="1"/>
  <c r="F7" i="16" s="1"/>
  <c r="J52" i="16"/>
  <c r="J37" i="16"/>
  <c r="B41" i="16"/>
  <c r="B53" i="16"/>
  <c r="B52" i="16" s="1"/>
  <c r="J8" i="16"/>
  <c r="J24" i="16"/>
  <c r="J14" i="16" l="1"/>
  <c r="J13" i="16" s="1"/>
  <c r="B14" i="16"/>
  <c r="B13" i="16" s="1"/>
  <c r="B7" i="16" s="1"/>
  <c r="J7" i="16"/>
  <c r="N55" i="7" l="1"/>
  <c r="N54" i="7"/>
  <c r="N53" i="7"/>
  <c r="N52" i="7"/>
  <c r="N51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60" i="7"/>
  <c r="N59" i="7"/>
  <c r="N58" i="7"/>
  <c r="N57" i="7"/>
  <c r="H5" i="10" l="1"/>
  <c r="G56" i="7"/>
  <c r="F56" i="7"/>
  <c r="E56" i="7"/>
  <c r="D56" i="7"/>
  <c r="C56" i="7"/>
  <c r="G50" i="7"/>
  <c r="F50" i="7"/>
  <c r="E50" i="7"/>
  <c r="D50" i="7"/>
  <c r="C50" i="7"/>
  <c r="G35" i="7"/>
  <c r="F35" i="7"/>
  <c r="E35" i="7"/>
  <c r="D35" i="7"/>
  <c r="C35" i="7"/>
  <c r="G22" i="7"/>
  <c r="F22" i="7"/>
  <c r="E22" i="7"/>
  <c r="D22" i="7"/>
  <c r="C22" i="7"/>
  <c r="G13" i="7"/>
  <c r="F13" i="7"/>
  <c r="E13" i="7"/>
  <c r="D13" i="7"/>
  <c r="C13" i="7"/>
  <c r="G6" i="7"/>
  <c r="F6" i="7"/>
  <c r="E6" i="7"/>
  <c r="D6" i="7"/>
  <c r="C6" i="7"/>
  <c r="G12" i="7" l="1"/>
  <c r="G11" i="7" s="1"/>
  <c r="G5" i="7" s="1"/>
  <c r="F12" i="7"/>
  <c r="F11" i="7" s="1"/>
  <c r="F5" i="7" s="1"/>
  <c r="E12" i="7"/>
  <c r="E11" i="7" s="1"/>
  <c r="E5" i="7" s="1"/>
  <c r="D12" i="7"/>
  <c r="D11" i="7" s="1"/>
  <c r="D5" i="7" s="1"/>
  <c r="C12" i="7"/>
  <c r="C11" i="7" s="1"/>
  <c r="C5" i="7" s="1"/>
  <c r="I4" i="10" l="1"/>
  <c r="J4" i="10" s="1"/>
  <c r="J5" i="10" l="1"/>
  <c r="I5" i="10"/>
  <c r="M56" i="7"/>
  <c r="M50" i="7"/>
  <c r="M35" i="7"/>
  <c r="M22" i="7"/>
  <c r="M13" i="7"/>
  <c r="M6" i="7"/>
  <c r="M12" i="7" l="1"/>
  <c r="M11" i="7" s="1"/>
  <c r="M5" i="7"/>
  <c r="N36" i="7" l="1"/>
  <c r="N34" i="7"/>
  <c r="N33" i="7"/>
  <c r="N32" i="7"/>
  <c r="N31" i="7"/>
  <c r="N30" i="7"/>
  <c r="N29" i="7"/>
  <c r="N28" i="7"/>
  <c r="N27" i="7"/>
  <c r="N26" i="7"/>
  <c r="N25" i="7"/>
  <c r="N24" i="7"/>
  <c r="N23" i="7"/>
  <c r="N21" i="7"/>
  <c r="N20" i="7"/>
  <c r="N19" i="7"/>
  <c r="N18" i="7"/>
  <c r="N17" i="7"/>
  <c r="N16" i="7"/>
  <c r="N15" i="7"/>
  <c r="N14" i="7"/>
  <c r="L35" i="7"/>
  <c r="J56" i="7" l="1"/>
  <c r="J50" i="7"/>
  <c r="J35" i="7"/>
  <c r="J22" i="7"/>
  <c r="J13" i="7"/>
  <c r="J6" i="7"/>
  <c r="B13" i="7"/>
  <c r="B6" i="7"/>
  <c r="B22" i="7"/>
  <c r="B35" i="7"/>
  <c r="B50" i="7"/>
  <c r="B56" i="7"/>
  <c r="I6" i="7"/>
  <c r="I13" i="7"/>
  <c r="I22" i="7"/>
  <c r="I35" i="7"/>
  <c r="I50" i="7"/>
  <c r="I56" i="7"/>
  <c r="H56" i="7"/>
  <c r="H50" i="7"/>
  <c r="H35" i="7"/>
  <c r="H22" i="7"/>
  <c r="H13" i="7"/>
  <c r="H6" i="7"/>
  <c r="J12" i="7" l="1"/>
  <c r="J11" i="7" s="1"/>
  <c r="J5" i="7" s="1"/>
  <c r="H12" i="7"/>
  <c r="H11" i="7" s="1"/>
  <c r="H5" i="7" s="1"/>
  <c r="B12" i="7"/>
  <c r="I12" i="7"/>
  <c r="I11" i="7" s="1"/>
  <c r="I5" i="7" s="1"/>
  <c r="B11" i="7" l="1"/>
  <c r="L56" i="7"/>
  <c r="K56" i="7"/>
  <c r="N56" i="7" s="1"/>
  <c r="L50" i="7"/>
  <c r="K50" i="7"/>
  <c r="K35" i="7"/>
  <c r="N35" i="7" s="1"/>
  <c r="L22" i="7"/>
  <c r="K22" i="7"/>
  <c r="L13" i="7"/>
  <c r="K13" i="7"/>
  <c r="N10" i="7"/>
  <c r="N9" i="7"/>
  <c r="N8" i="7"/>
  <c r="N7" i="7"/>
  <c r="L6" i="7"/>
  <c r="K6" i="7"/>
  <c r="N50" i="7" l="1"/>
  <c r="N13" i="7"/>
  <c r="N22" i="7"/>
  <c r="N6" i="7"/>
  <c r="K12" i="7"/>
  <c r="L12" i="7"/>
  <c r="K11" i="7" l="1"/>
  <c r="N12" i="7"/>
  <c r="L11" i="7"/>
  <c r="L5" i="7" s="1"/>
  <c r="K5" i="7" l="1"/>
  <c r="N11" i="7"/>
  <c r="B5" i="7"/>
  <c r="N5" i="7" s="1"/>
</calcChain>
</file>

<file path=xl/sharedStrings.xml><?xml version="1.0" encoding="utf-8"?>
<sst xmlns="http://schemas.openxmlformats.org/spreadsheetml/2006/main" count="158" uniqueCount="98">
  <si>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</si>
  <si>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</si>
  <si>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</si>
  <si>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</si>
  <si>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</si>
  <si>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</si>
  <si>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</si>
  <si>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</si>
  <si>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</si>
  <si>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</si>
  <si>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</si>
  <si>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</si>
  <si>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</si>
  <si>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</si>
  <si>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</si>
  <si>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</si>
  <si>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</si>
  <si>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</si>
  <si>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</si>
  <si>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</si>
  <si>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</si>
  <si>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</si>
  <si>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</si>
  <si>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</si>
  <si>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</si>
  <si>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</si>
  <si>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</si>
  <si>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</si>
  <si>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</si>
  <si>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</si>
  <si>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</si>
  <si>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</si>
  <si>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</si>
  <si>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</si>
  <si>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</si>
  <si>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</si>
  <si>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</si>
  <si>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</si>
  <si>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</si>
  <si>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</si>
  <si>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</si>
  <si>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</si>
  <si>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</si>
  <si>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</si>
  <si>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</si>
  <si>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</si>
  <si>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</si>
  <si>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</si>
  <si>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</si>
  <si>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</si>
  <si>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</si>
  <si>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</si>
  <si>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</si>
  <si>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</si>
  <si>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</si>
  <si>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</si>
  <si>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</si>
  <si>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</si>
  <si>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</si>
  <si>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</si>
  <si>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</si>
  <si>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</si>
  <si>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</si>
  <si>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</si>
  <si>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</si>
  <si>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</si>
  <si>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ศูนย์วิจัยการผสมเทียมและเทคโนโลยีชีวภาพสุราษฎร์ธานี (0700600140)</t>
  </si>
  <si>
    <t>ประเภท - รายการ</t>
  </si>
  <si>
    <t>โครงการ</t>
  </si>
  <si>
    <t>ศูนย์ต้นทุน</t>
  </si>
  <si>
    <t>หน่วยงาน</t>
  </si>
  <si>
    <t>งวดที่ 1</t>
  </si>
  <si>
    <t>งวดที่ 2</t>
  </si>
  <si>
    <t>งวดที่ 3</t>
  </si>
  <si>
    <t>รวมทั้งสิ้น
(หน่วยงาน)</t>
  </si>
  <si>
    <t>รวมทั้งสิ้น
(โครงการ)</t>
  </si>
  <si>
    <t>สำนักเทคโนโลยีชีวภาพการผลิตปศุสัตว์</t>
  </si>
  <si>
    <t xml:space="preserve">สำนักเทคโนโลยีชีวภาพการผลิตปศุสัตว์ </t>
  </si>
  <si>
    <t>ศูนย์วิจัยการผสมเทียมและเทคโนโลยีชีวภาพสุราษฎร์ธานี</t>
  </si>
  <si>
    <t>ผลของการเจาะ Dominant follicle ในรังไข่ต่อระดับฮอร์โมนโปรเจสเทอโรน และอัตราการตั้งท้องจากการย้ายฝากตัวอ่อนในโคนม</t>
  </si>
  <si>
    <t>การพัฒนาโปรแกรมการติดตามตรวจสอบและควบคุมภาวะเลือดชิดในโคนมพันธุ์ทรอปิคอลโฮลสไตน์โดยใช้ข้อมูลจีโนม</t>
  </si>
  <si>
    <t>รวมทั้งสิ้น
(สทป.)</t>
  </si>
  <si>
    <t>การเพิ่มประสิทธิภาพการผลิตโคเนื้อคุณภาพด้านพันธุกรรมเพื่อการผลิตเนื้อคุณภาพสูงภายใต้โครงการสร้างโคเนื้อคุณภาพไทยแบล็ค</t>
  </si>
  <si>
    <t>งบประมาณด้านวิทยาศาสตร์ วิจัยและนวัตกรรม ประจำปีงบประมาณ พ.ศ. 2567</t>
  </si>
  <si>
    <t>การพัฒนากลยุทธ์ในการปรับปรุงพันธุ์โคนมที่มีอายุการใช้งานที่นานสู่ระบบการทำฟาร์มแบบยั่งยืนด้วยเทคโนโลยีจีโนม</t>
  </si>
  <si>
    <t>การพัฒนาระบบจับสัดอัตโนมัติในโคนมที่ใช้ร่วมกับแอพพลิเคชั่นไอฟาร์มเมอร์พลัส</t>
  </si>
  <si>
    <t>การสร้างแอพพลิเคชั่นสำหรับจัดการฟาร์มโคเนื้อไอบีฟ iBeef</t>
  </si>
  <si>
    <t>ผลของการเติมยาปฏิชีวนะต่อคุณภาพน้ำเชื้อไก่แช่แข็ง อัตราการผสมติด และอัตราการฟักออกจากการผสมเทียมด้วยน้ำเชื้อแช่แข็งไก่พื้นเมืองไทย</t>
  </si>
  <si>
    <t>การเพิ่มฝูงพ่อแม่พันธุ์โคเนื้อพันธุ์แท้คุณภาพสูงด้วยเทคโนโลยีชีวภาพ</t>
  </si>
  <si>
    <t>การเพิ่มฝูงพ่อแม่พันธุ์โคเนื้อพันธุ์แท้คุณภาพสูงด้วยเทคโนโลยีชีวภาพ(ผลของการฉีดวิตามินเอดี3อีต่อปริมาณและคุณภาพโอโอไซด์ในโคเนื้อ)</t>
  </si>
  <si>
    <t>การเพิ่มฝูงพ่อแม่พันธุ์โคเนื้อพันธุ์แท้คุณภาพสูงด้วยเทคโนโลยีชีวภาพ(การเพิ่มประสิทธิภาพการผลิตตัวอ่อนจากการเจาะเก็บโอโอไซต์โดยวิธี ovum pick up (OPU))</t>
  </si>
  <si>
    <t>การเพิ่มฝูงพ่อแม่พันธุ์โคเนื้อพันธุ์แท้คุณภาพสูงด้วยเทคโนโลยีชีวภาพ(การใช้เทคนิค Loop-Mediated Isothermal Amplification (LAMP) สำหรับตรวจแยกเพศตัวอ่อนโคเนื้อเพื่อการย้ายฝากตัวอ่อนในภาคสนาม)</t>
  </si>
  <si>
    <t>อิทธิพลของพันธุ์ต่อคุณลักษณะน้ำเชื้อ ความสามารถในการแช่แข็ง อัตราการผสมติด และอัตราการฟักออกจากการผสมเทียมด้วยน้ำเชื้อแช่แข็งไก่พื้นเมืองไทย</t>
  </si>
  <si>
    <t>งวดที่ 4</t>
  </si>
  <si>
    <t>10. โครงการประสิทธิภาพระบบสืบพันธุ์ของแพะพันธุ์ แดงสุราษฎร์</t>
  </si>
  <si>
    <t>ยกเลิกโครงการ คืนเงินกลับส่วนกลาง</t>
  </si>
  <si>
    <t>ประสิทธิภาพระบบสืบพันธุ์ของแพะพันธุ์ แดงสุราษฎร์ (ยกเลิกโครงการ)</t>
  </si>
  <si>
    <t>ประสิทธิภาพระบบสืบพันธุ์ของแพะพันธุ์ แดงสุราษฎร์ 
(ยกเลิกโครงการ)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</si>
</sst>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5"/>
      <name val="TH SarabunPSK"/>
      <family val="2"/>
    </font>
    <font>
      <b/>
      <sz val="15"/>
      <name val="TH SarabunPSK"/>
      <family val="2"/>
    </font>
    <font>
      <sz val="15"/>
      <color indexed="16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1"/>
      <color theme="1"/>
      <name val="Tahoma"/>
      <family val="2"/>
      <scheme val="minor"/>
    </font>
    <font>
      <sz val="8"/>
      <name val="Tahoma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43" fontId="0" fillId="0" borderId="0" xfId="1" applyFont="1"/>
    <xf numFmtId="49" fontId="3" fillId="0" borderId="0" xfId="2" applyNumberFormat="1" applyFont="1" applyProtection="1">
      <protection locked="0"/>
    </xf>
    <xf numFmtId="49" fontId="4" fillId="0" borderId="1" xfId="2" applyNumberFormat="1" applyFont="1" applyBorder="1" applyProtection="1">
      <protection locked="0"/>
    </xf>
    <xf numFmtId="49" fontId="4" fillId="0" borderId="2" xfId="2" applyNumberFormat="1" applyFont="1" applyBorder="1" applyProtection="1">
      <protection locked="0"/>
    </xf>
    <xf numFmtId="49" fontId="3" fillId="0" borderId="2" xfId="2" applyNumberFormat="1" applyFont="1" applyBorder="1" applyProtection="1">
      <protection locked="0"/>
    </xf>
    <xf numFmtId="49" fontId="3" fillId="0" borderId="2" xfId="2" applyNumberFormat="1" applyFont="1" applyBorder="1" applyAlignment="1" applyProtection="1">
      <alignment horizontal="center"/>
      <protection locked="0"/>
    </xf>
    <xf numFmtId="43" fontId="6" fillId="0" borderId="0" xfId="1" applyFont="1"/>
    <xf numFmtId="49" fontId="4" fillId="0" borderId="0" xfId="2" applyNumberFormat="1" applyFont="1" applyProtection="1">
      <protection locked="0"/>
    </xf>
    <xf numFmtId="0" fontId="7" fillId="0" borderId="0" xfId="0" applyFont="1"/>
    <xf numFmtId="43" fontId="7" fillId="0" borderId="0" xfId="1" applyFont="1"/>
    <xf numFmtId="49" fontId="9" fillId="0" borderId="0" xfId="2" applyNumberFormat="1" applyFont="1" applyProtection="1">
      <protection locked="0"/>
    </xf>
    <xf numFmtId="43" fontId="9" fillId="0" borderId="2" xfId="1" applyFont="1" applyBorder="1" applyProtection="1"/>
    <xf numFmtId="49" fontId="9" fillId="0" borderId="2" xfId="2" applyNumberFormat="1" applyFont="1" applyBorder="1" applyProtection="1">
      <protection locked="0"/>
    </xf>
    <xf numFmtId="49" fontId="9" fillId="2" borderId="2" xfId="2" applyNumberFormat="1" applyFont="1" applyFill="1" applyBorder="1" applyAlignment="1" applyProtection="1">
      <alignment horizontal="center"/>
      <protection locked="0"/>
    </xf>
    <xf numFmtId="49" fontId="9" fillId="3" borderId="2" xfId="2" applyNumberFormat="1" applyFont="1" applyFill="1" applyBorder="1" applyProtection="1">
      <protection locked="0"/>
    </xf>
    <xf numFmtId="49" fontId="9" fillId="0" borderId="0" xfId="2" applyNumberFormat="1" applyFont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43" fontId="7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43" fontId="10" fillId="0" borderId="4" xfId="1" applyFont="1" applyBorder="1" applyAlignment="1">
      <alignment horizontal="center" vertical="top" wrapText="1"/>
    </xf>
    <xf numFmtId="0" fontId="9" fillId="0" borderId="0" xfId="3" applyFont="1" applyAlignment="1">
      <alignment horizontal="center" vertical="top"/>
    </xf>
    <xf numFmtId="43" fontId="9" fillId="0" borderId="2" xfId="1" applyFont="1" applyFill="1" applyBorder="1" applyAlignment="1" applyProtection="1">
      <alignment vertical="center"/>
      <protection locked="0"/>
    </xf>
    <xf numFmtId="49" fontId="10" fillId="6" borderId="2" xfId="2" applyNumberFormat="1" applyFont="1" applyFill="1" applyBorder="1" applyProtection="1">
      <protection locked="0"/>
    </xf>
    <xf numFmtId="43" fontId="10" fillId="6" borderId="2" xfId="1" applyFont="1" applyFill="1" applyBorder="1" applyAlignment="1" applyProtection="1">
      <alignment vertical="center"/>
      <protection locked="0"/>
    </xf>
    <xf numFmtId="43" fontId="9" fillId="3" borderId="2" xfId="1" applyFont="1" applyFill="1" applyBorder="1" applyAlignment="1" applyProtection="1">
      <alignment vertical="center"/>
      <protection locked="0"/>
    </xf>
    <xf numFmtId="43" fontId="9" fillId="2" borderId="2" xfId="1" applyFont="1" applyFill="1" applyBorder="1" applyAlignment="1" applyProtection="1">
      <alignment horizontal="center" vertical="center"/>
      <protection locked="0"/>
    </xf>
    <xf numFmtId="43" fontId="9" fillId="6" borderId="2" xfId="1" applyFont="1" applyFill="1" applyBorder="1" applyProtection="1"/>
    <xf numFmtId="49" fontId="10" fillId="6" borderId="1" xfId="2" applyNumberFormat="1" applyFont="1" applyFill="1" applyBorder="1" applyProtection="1">
      <protection locked="0"/>
    </xf>
    <xf numFmtId="43" fontId="9" fillId="6" borderId="1" xfId="1" applyFont="1" applyFill="1" applyBorder="1" applyProtection="1"/>
    <xf numFmtId="43" fontId="10" fillId="6" borderId="1" xfId="1" applyFont="1" applyFill="1" applyBorder="1" applyAlignment="1" applyProtection="1">
      <alignment vertical="center"/>
      <protection locked="0"/>
    </xf>
    <xf numFmtId="43" fontId="7" fillId="0" borderId="0" xfId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9" fillId="0" borderId="1" xfId="2" applyNumberFormat="1" applyFont="1" applyBorder="1" applyProtection="1">
      <protection locked="0"/>
    </xf>
    <xf numFmtId="43" fontId="9" fillId="0" borderId="1" xfId="1" applyFont="1" applyFill="1" applyBorder="1" applyAlignment="1" applyProtection="1">
      <alignment vertical="center"/>
      <protection locked="0"/>
    </xf>
    <xf numFmtId="43" fontId="9" fillId="0" borderId="1" xfId="1" applyFont="1" applyBorder="1" applyProtection="1"/>
    <xf numFmtId="49" fontId="4" fillId="5" borderId="0" xfId="2" applyNumberFormat="1" applyFont="1" applyFill="1"/>
    <xf numFmtId="43" fontId="5" fillId="5" borderId="0" xfId="1" applyFont="1" applyFill="1" applyProtection="1">
      <protection locked="0"/>
    </xf>
    <xf numFmtId="43" fontId="3" fillId="5" borderId="0" xfId="1" applyFont="1" applyFill="1" applyProtection="1">
      <protection locked="0"/>
    </xf>
    <xf numFmtId="49" fontId="3" fillId="0" borderId="11" xfId="2" applyNumberFormat="1" applyFont="1" applyBorder="1" applyProtection="1">
      <protection locked="0"/>
    </xf>
    <xf numFmtId="49" fontId="3" fillId="0" borderId="1" xfId="2" applyNumberFormat="1" applyFont="1" applyBorder="1" applyProtection="1">
      <protection locked="0"/>
    </xf>
    <xf numFmtId="49" fontId="9" fillId="0" borderId="11" xfId="2" applyNumberFormat="1" applyFont="1" applyBorder="1" applyProtection="1">
      <protection locked="0"/>
    </xf>
    <xf numFmtId="43" fontId="9" fillId="0" borderId="11" xfId="1" applyFont="1" applyBorder="1" applyProtection="1"/>
    <xf numFmtId="43" fontId="0" fillId="0" borderId="0" xfId="1" applyFont="1" applyBorder="1"/>
    <xf numFmtId="43" fontId="6" fillId="0" borderId="0" xfId="1" applyFont="1" applyBorder="1"/>
    <xf numFmtId="43" fontId="12" fillId="0" borderId="0" xfId="0" applyNumberFormat="1" applyFont="1" applyAlignment="1">
      <alignment vertical="center" wrapText="1"/>
    </xf>
    <xf numFmtId="0" fontId="12" fillId="0" borderId="0" xfId="0" applyFont="1"/>
    <xf numFmtId="43" fontId="12" fillId="0" borderId="0" xfId="0" applyNumberFormat="1" applyFont="1"/>
    <xf numFmtId="0" fontId="11" fillId="0" borderId="0" xfId="0" applyFont="1"/>
    <xf numFmtId="43" fontId="9" fillId="0" borderId="2" xfId="1" applyFont="1" applyBorder="1" applyAlignment="1" applyProtection="1">
      <alignment vertical="center"/>
    </xf>
    <xf numFmtId="43" fontId="9" fillId="0" borderId="1" xfId="1" applyFont="1" applyBorder="1" applyAlignment="1" applyProtection="1">
      <alignment vertical="center"/>
    </xf>
    <xf numFmtId="43" fontId="9" fillId="0" borderId="11" xfId="1" applyFont="1" applyBorder="1" applyAlignment="1" applyProtection="1">
      <alignment vertical="center"/>
    </xf>
    <xf numFmtId="43" fontId="9" fillId="6" borderId="2" xfId="1" applyFont="1" applyFill="1" applyBorder="1" applyAlignment="1" applyProtection="1">
      <alignment vertical="center"/>
    </xf>
    <xf numFmtId="43" fontId="9" fillId="6" borderId="1" xfId="1" applyFont="1" applyFill="1" applyBorder="1" applyAlignment="1" applyProtection="1">
      <alignment vertical="center"/>
    </xf>
    <xf numFmtId="0" fontId="8" fillId="0" borderId="9" xfId="0" applyFont="1" applyBorder="1" applyAlignment="1">
      <alignment vertical="center" wrapText="1"/>
    </xf>
    <xf numFmtId="49" fontId="8" fillId="0" borderId="4" xfId="4" applyNumberFormat="1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87" fontId="8" fillId="0" borderId="4" xfId="1" applyNumberFormat="1" applyFont="1" applyFill="1" applyBorder="1" applyAlignment="1">
      <alignment horizontal="center" vertical="center"/>
    </xf>
    <xf numFmtId="187" fontId="8" fillId="0" borderId="4" xfId="1" applyNumberFormat="1" applyFont="1" applyFill="1" applyBorder="1" applyAlignment="1">
      <alignment horizontal="center" vertical="center" wrapText="1"/>
    </xf>
    <xf numFmtId="43" fontId="8" fillId="0" borderId="4" xfId="1" applyFont="1" applyFill="1" applyBorder="1" applyAlignment="1">
      <alignment horizontal="center" vertical="center" wrapText="1"/>
    </xf>
    <xf numFmtId="43" fontId="8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3" fontId="7" fillId="0" borderId="12" xfId="1" applyFont="1" applyFill="1" applyBorder="1" applyAlignment="1">
      <alignment vertical="center"/>
    </xf>
    <xf numFmtId="43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87" fontId="7" fillId="0" borderId="0" xfId="1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43" fontId="9" fillId="0" borderId="11" xfId="1" applyFont="1" applyFill="1" applyBorder="1" applyAlignment="1" applyProtection="1">
      <alignment vertical="center"/>
      <protection locked="0"/>
    </xf>
    <xf numFmtId="49" fontId="10" fillId="6" borderId="10" xfId="2" applyNumberFormat="1" applyFont="1" applyFill="1" applyBorder="1" applyProtection="1">
      <protection locked="0"/>
    </xf>
    <xf numFmtId="43" fontId="10" fillId="6" borderId="10" xfId="1" applyFont="1" applyFill="1" applyBorder="1" applyAlignment="1" applyProtection="1">
      <alignment vertical="center"/>
      <protection locked="0"/>
    </xf>
    <xf numFmtId="43" fontId="3" fillId="0" borderId="0" xfId="1" applyFont="1" applyFill="1" applyProtection="1">
      <protection locked="0"/>
    </xf>
    <xf numFmtId="2" fontId="3" fillId="0" borderId="0" xfId="2" applyNumberFormat="1" applyFont="1" applyProtection="1">
      <protection locked="0"/>
    </xf>
    <xf numFmtId="43" fontId="3" fillId="0" borderId="2" xfId="1" applyFont="1" applyFill="1" applyBorder="1" applyProtection="1"/>
    <xf numFmtId="43" fontId="3" fillId="0" borderId="2" xfId="1" applyFont="1" applyFill="1" applyBorder="1" applyProtection="1">
      <protection locked="0"/>
    </xf>
    <xf numFmtId="43" fontId="4" fillId="0" borderId="2" xfId="1" applyFont="1" applyFill="1" applyBorder="1" applyProtection="1"/>
    <xf numFmtId="43" fontId="3" fillId="0" borderId="1" xfId="1" applyFont="1" applyFill="1" applyBorder="1" applyProtection="1"/>
    <xf numFmtId="43" fontId="3" fillId="0" borderId="1" xfId="1" applyFont="1" applyFill="1" applyBorder="1" applyProtection="1">
      <protection locked="0"/>
    </xf>
    <xf numFmtId="43" fontId="3" fillId="0" borderId="11" xfId="1" applyFont="1" applyFill="1" applyBorder="1" applyProtection="1"/>
    <xf numFmtId="43" fontId="3" fillId="0" borderId="11" xfId="1" applyFont="1" applyFill="1" applyBorder="1" applyProtection="1">
      <protection locked="0"/>
    </xf>
    <xf numFmtId="43" fontId="4" fillId="0" borderId="1" xfId="1" applyFont="1" applyFill="1" applyBorder="1" applyProtection="1">
      <protection locked="0"/>
    </xf>
    <xf numFmtId="189" fontId="9" fillId="0" borderId="4" xfId="1" applyNumberFormat="1" applyFont="1" applyFill="1" applyBorder="1" applyAlignment="1" applyProtection="1">
      <alignment horizontal="center" vertical="center"/>
      <protection locked="0"/>
    </xf>
    <xf numFmtId="49" fontId="4" fillId="0" borderId="10" xfId="2" applyNumberFormat="1" applyFont="1" applyBorder="1" applyProtection="1">
      <protection locked="0"/>
    </xf>
    <xf numFmtId="43" fontId="4" fillId="0" borderId="10" xfId="1" applyFont="1" applyFill="1" applyBorder="1" applyProtection="1"/>
    <xf numFmtId="49" fontId="4" fillId="4" borderId="13" xfId="2" applyNumberFormat="1" applyFont="1" applyFill="1" applyBorder="1" applyAlignment="1" applyProtection="1">
      <alignment vertical="center"/>
      <protection locked="0"/>
    </xf>
    <xf numFmtId="43" fontId="4" fillId="4" borderId="13" xfId="1" applyFont="1" applyFill="1" applyBorder="1" applyAlignment="1" applyProtection="1">
      <alignment vertical="center"/>
    </xf>
    <xf numFmtId="49" fontId="10" fillId="7" borderId="13" xfId="2" applyNumberFormat="1" applyFont="1" applyFill="1" applyBorder="1" applyAlignment="1" applyProtection="1">
      <alignment vertical="center"/>
      <protection locked="0"/>
    </xf>
    <xf numFmtId="43" fontId="10" fillId="7" borderId="13" xfId="1" applyFont="1" applyFill="1" applyBorder="1" applyAlignment="1" applyProtection="1">
      <alignment vertical="center"/>
      <protection locked="0"/>
    </xf>
    <xf numFmtId="0" fontId="7" fillId="8" borderId="10" xfId="0" applyFont="1" applyFill="1" applyBorder="1" applyAlignment="1">
      <alignment horizontal="center" vertical="top"/>
    </xf>
    <xf numFmtId="0" fontId="7" fillId="8" borderId="11" xfId="0" applyFont="1" applyFill="1" applyBorder="1" applyAlignment="1">
      <alignment vertical="top" wrapText="1"/>
    </xf>
    <xf numFmtId="188" fontId="7" fillId="8" borderId="5" xfId="0" applyNumberFormat="1" applyFont="1" applyFill="1" applyBorder="1" applyAlignment="1">
      <alignment horizontal="center" vertical="top"/>
    </xf>
    <xf numFmtId="0" fontId="7" fillId="8" borderId="5" xfId="0" applyFont="1" applyFill="1" applyBorder="1" applyAlignment="1">
      <alignment vertical="top" wrapText="1"/>
    </xf>
    <xf numFmtId="43" fontId="7" fillId="8" borderId="5" xfId="1" applyFont="1" applyFill="1" applyBorder="1" applyAlignment="1">
      <alignment vertical="top"/>
    </xf>
    <xf numFmtId="43" fontId="7" fillId="8" borderId="4" xfId="1" applyFont="1" applyFill="1" applyBorder="1" applyAlignment="1">
      <alignment horizontal="center" vertical="top"/>
    </xf>
    <xf numFmtId="187" fontId="10" fillId="0" borderId="4" xfId="1" applyNumberFormat="1" applyFont="1" applyFill="1" applyBorder="1" applyAlignment="1">
      <alignment horizontal="center" vertical="center"/>
    </xf>
    <xf numFmtId="43" fontId="8" fillId="0" borderId="4" xfId="1" applyFont="1" applyBorder="1" applyAlignment="1">
      <alignment horizontal="center" vertical="center" wrapText="1"/>
    </xf>
    <xf numFmtId="43" fontId="8" fillId="8" borderId="4" xfId="1" applyFont="1" applyFill="1" applyBorder="1" applyAlignment="1">
      <alignment horizontal="center" vertical="center" wrapText="1"/>
    </xf>
    <xf numFmtId="43" fontId="10" fillId="0" borderId="4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3" fontId="9" fillId="0" borderId="3" xfId="1" applyFont="1" applyFill="1" applyBorder="1" applyAlignment="1" applyProtection="1">
      <alignment horizontal="center" vertical="center" wrapText="1"/>
      <protection locked="0"/>
    </xf>
    <xf numFmtId="43" fontId="9" fillId="0" borderId="5" xfId="1" applyFont="1" applyFill="1" applyBorder="1" applyAlignment="1" applyProtection="1">
      <alignment horizontal="center" vertical="center" wrapText="1"/>
      <protection locked="0"/>
    </xf>
    <xf numFmtId="43" fontId="9" fillId="0" borderId="8" xfId="1" applyFont="1" applyFill="1" applyBorder="1" applyAlignment="1" applyProtection="1">
      <alignment horizontal="center" vertical="center"/>
      <protection locked="0"/>
    </xf>
    <xf numFmtId="43" fontId="9" fillId="0" borderId="7" xfId="1" applyFont="1" applyFill="1" applyBorder="1" applyAlignment="1" applyProtection="1">
      <alignment horizontal="center" vertical="center"/>
      <protection locked="0"/>
    </xf>
    <xf numFmtId="43" fontId="9" fillId="0" borderId="6" xfId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 wrapText="1"/>
    </xf>
    <xf numFmtId="49" fontId="10" fillId="0" borderId="3" xfId="2" applyNumberFormat="1" applyFont="1" applyBorder="1" applyAlignment="1">
      <alignment horizontal="center" vertical="center" wrapText="1"/>
    </xf>
    <xf numFmtId="49" fontId="10" fillId="0" borderId="5" xfId="2" applyNumberFormat="1" applyFont="1" applyBorder="1" applyAlignment="1">
      <alignment horizontal="center" vertical="center" wrapText="1"/>
    </xf>
    <xf numFmtId="43" fontId="10" fillId="0" borderId="3" xfId="1" applyFont="1" applyFill="1" applyBorder="1" applyAlignment="1" applyProtection="1">
      <alignment horizontal="center" vertical="center" wrapText="1"/>
      <protection locked="0"/>
    </xf>
    <xf numFmtId="43" fontId="10" fillId="0" borderId="5" xfId="1" applyFont="1" applyFill="1" applyBorder="1" applyAlignment="1" applyProtection="1">
      <alignment horizontal="center" vertical="center" wrapText="1"/>
      <protection locked="0"/>
    </xf>
  </cellXfs>
  <cellStyles count="8">
    <cellStyle name="Normal 11" xfId="3" xr:uid="{00000000-0005-0000-0000-000000000000}"/>
    <cellStyle name="Normal 4" xfId="5" xr:uid="{7798BA10-A58D-4F0A-B555-F31E62725094}"/>
    <cellStyle name="จุลภาค" xfId="1" builtinId="3"/>
    <cellStyle name="จุลภาค 2" xfId="4" xr:uid="{00000000-0005-0000-0000-000002000000}"/>
    <cellStyle name="จุลภาค 3" xfId="7" xr:uid="{D9B1DC0E-BCD0-41EA-9123-67DE8BB7F9BE}"/>
    <cellStyle name="ปกติ" xfId="0" builtinId="0"/>
    <cellStyle name="ปกติ 2" xfId="6" xr:uid="{DF452BCC-A9DD-45FA-ABC8-E4B68F25630E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0"/>
  <sheetViews>
    <sheetView zoomScale="80" zoomScaleNormal="80" workbookViewId="0">
      <pane xSplit="1" ySplit="5" topLeftCell="G6" activePane="bottomRight" state="frozenSplit"/>
      <selection pane="topRight" activeCell="D1" sqref="D1"/>
      <selection pane="bottomLeft" activeCell="A17" sqref="A17"/>
      <selection pane="bottomRight" activeCell="Q22" sqref="Q22"/>
    </sheetView>
  </sheetViews>
  <sheetFormatPr defaultRowHeight="21" x14ac:dyDescent="0.35"/>
  <cols>
    <col min="1" max="1" width="32.625" style="9" customWidth="1"/>
    <col min="2" max="8" width="19.625" style="10" customWidth="1"/>
    <col min="9" max="9" width="20.625" style="10" bestFit="1" customWidth="1"/>
    <col min="10" max="10" width="20.125" style="10" bestFit="1" customWidth="1"/>
    <col min="11" max="11" width="25.875" style="10" bestFit="1" customWidth="1"/>
    <col min="12" max="12" width="19.625" style="10" customWidth="1"/>
    <col min="13" max="13" width="19.625" style="18" customWidth="1"/>
    <col min="14" max="14" width="19.625" style="10" customWidth="1"/>
    <col min="15" max="16384" width="9" style="9"/>
  </cols>
  <sheetData>
    <row r="1" spans="1:17" s="19" customFormat="1" x14ac:dyDescent="0.2">
      <c r="A1" s="17" t="s">
        <v>83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1:17" s="19" customFormat="1" x14ac:dyDescent="0.2">
      <c r="A2" s="54" t="s">
        <v>77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/>
      <c r="P2" s="17"/>
      <c r="Q2" s="18"/>
    </row>
    <row r="3" spans="1:17" s="19" customFormat="1" x14ac:dyDescent="0.2">
      <c r="A3" s="94" t="s">
        <v>67</v>
      </c>
      <c r="B3" s="95" t="s">
        <v>82</v>
      </c>
      <c r="C3" s="95" t="s">
        <v>80</v>
      </c>
      <c r="D3" s="95" t="s">
        <v>79</v>
      </c>
      <c r="E3" s="95" t="s">
        <v>84</v>
      </c>
      <c r="F3" s="95" t="s">
        <v>85</v>
      </c>
      <c r="G3" s="95" t="s">
        <v>86</v>
      </c>
      <c r="H3" s="95" t="s">
        <v>87</v>
      </c>
      <c r="I3" s="95" t="s">
        <v>88</v>
      </c>
      <c r="J3" s="95"/>
      <c r="K3" s="95"/>
      <c r="L3" s="95" t="s">
        <v>92</v>
      </c>
      <c r="M3" s="96" t="s">
        <v>97</v>
      </c>
      <c r="N3" s="97" t="s">
        <v>81</v>
      </c>
      <c r="O3" s="17"/>
      <c r="P3" s="17"/>
      <c r="Q3" s="18"/>
    </row>
    <row r="4" spans="1:17" s="21" customFormat="1" ht="147" x14ac:dyDescent="0.2">
      <c r="A4" s="94"/>
      <c r="B4" s="95"/>
      <c r="C4" s="95"/>
      <c r="D4" s="95"/>
      <c r="E4" s="95"/>
      <c r="F4" s="95"/>
      <c r="G4" s="95"/>
      <c r="H4" s="95"/>
      <c r="I4" s="20" t="s">
        <v>89</v>
      </c>
      <c r="J4" s="20" t="s">
        <v>90</v>
      </c>
      <c r="K4" s="20" t="s">
        <v>91</v>
      </c>
      <c r="L4" s="95"/>
      <c r="M4" s="96"/>
      <c r="N4" s="97"/>
    </row>
    <row r="5" spans="1:17" ht="21.75" thickBot="1" x14ac:dyDescent="0.4">
      <c r="A5" s="86" t="s">
        <v>55</v>
      </c>
      <c r="B5" s="87">
        <f>+B6+B11+B56+B59+B60</f>
        <v>784485</v>
      </c>
      <c r="C5" s="87">
        <f t="shared" ref="C5" si="0">+C6+C11+C56+C59+C60</f>
        <v>489060</v>
      </c>
      <c r="D5" s="87">
        <f>+D6+D11+D56+D59+D60</f>
        <v>107120</v>
      </c>
      <c r="E5" s="87">
        <f t="shared" ref="E5" si="1">+E6+E11+E56+E59+E60</f>
        <v>1319955</v>
      </c>
      <c r="F5" s="87">
        <f>+F6+F11+F56+F59+F60</f>
        <v>343200</v>
      </c>
      <c r="G5" s="87">
        <f>+G6+G11+G56+G59+G60</f>
        <v>1088100</v>
      </c>
      <c r="H5" s="87">
        <f t="shared" ref="H5:M5" si="2">+H6+H11+H56+H59+H60</f>
        <v>140335</v>
      </c>
      <c r="I5" s="87">
        <f>+I6+I11+I56+I59+I60</f>
        <v>146510</v>
      </c>
      <c r="J5" s="87">
        <f t="shared" si="2"/>
        <v>583180</v>
      </c>
      <c r="K5" s="87">
        <f>+K6+K11+K56+K59+K60</f>
        <v>368940</v>
      </c>
      <c r="L5" s="87">
        <f>+L6+L11+L56+L59+L60</f>
        <v>241215</v>
      </c>
      <c r="M5" s="87">
        <f t="shared" si="2"/>
        <v>0</v>
      </c>
      <c r="N5" s="87">
        <f>SUM(B5:M5)</f>
        <v>5612100</v>
      </c>
    </row>
    <row r="6" spans="1:17" hidden="1" x14ac:dyDescent="0.35">
      <c r="A6" s="69" t="s">
        <v>54</v>
      </c>
      <c r="B6" s="70">
        <f t="shared" ref="B6:M6" si="3">SUM(B7:B10)</f>
        <v>0</v>
      </c>
      <c r="C6" s="70">
        <f t="shared" ref="C6:E6" si="4">SUM(C7:C10)</f>
        <v>0</v>
      </c>
      <c r="D6" s="70">
        <f t="shared" si="4"/>
        <v>0</v>
      </c>
      <c r="E6" s="70">
        <f t="shared" si="4"/>
        <v>0</v>
      </c>
      <c r="F6" s="70">
        <f>SUM(F7:F10)</f>
        <v>0</v>
      </c>
      <c r="G6" s="70">
        <f>SUM(G7:G10)</f>
        <v>0</v>
      </c>
      <c r="H6" s="70">
        <f t="shared" si="3"/>
        <v>0</v>
      </c>
      <c r="I6" s="70">
        <f t="shared" si="3"/>
        <v>0</v>
      </c>
      <c r="J6" s="70">
        <f t="shared" si="3"/>
        <v>0</v>
      </c>
      <c r="K6" s="70">
        <f>SUM(K7:K10)</f>
        <v>0</v>
      </c>
      <c r="L6" s="70">
        <f>SUM(L7:L10)</f>
        <v>0</v>
      </c>
      <c r="M6" s="70">
        <f t="shared" si="3"/>
        <v>0</v>
      </c>
      <c r="N6" s="70">
        <f>SUM(K6:L6)</f>
        <v>0</v>
      </c>
    </row>
    <row r="7" spans="1:17" hidden="1" x14ac:dyDescent="0.35">
      <c r="A7" s="13" t="s">
        <v>53</v>
      </c>
      <c r="B7" s="22">
        <v>0</v>
      </c>
      <c r="C7" s="22">
        <v>0</v>
      </c>
      <c r="D7" s="22">
        <v>0</v>
      </c>
      <c r="E7" s="12">
        <v>0</v>
      </c>
      <c r="F7" s="12">
        <v>0</v>
      </c>
      <c r="G7" s="22">
        <v>0</v>
      </c>
      <c r="H7" s="22">
        <v>0</v>
      </c>
      <c r="I7" s="22">
        <v>0</v>
      </c>
      <c r="J7" s="12">
        <v>0</v>
      </c>
      <c r="K7" s="12">
        <v>0</v>
      </c>
      <c r="L7" s="22">
        <v>0</v>
      </c>
      <c r="M7" s="49">
        <v>0</v>
      </c>
      <c r="N7" s="22">
        <f>SUM(K7:L7)</f>
        <v>0</v>
      </c>
    </row>
    <row r="8" spans="1:17" hidden="1" x14ac:dyDescent="0.35">
      <c r="A8" s="13" t="s">
        <v>52</v>
      </c>
      <c r="B8" s="22">
        <v>0</v>
      </c>
      <c r="C8" s="22">
        <v>0</v>
      </c>
      <c r="D8" s="22">
        <v>0</v>
      </c>
      <c r="E8" s="12">
        <v>0</v>
      </c>
      <c r="F8" s="12">
        <v>0</v>
      </c>
      <c r="G8" s="22">
        <v>0</v>
      </c>
      <c r="H8" s="22">
        <v>0</v>
      </c>
      <c r="I8" s="22">
        <v>0</v>
      </c>
      <c r="J8" s="12">
        <v>0</v>
      </c>
      <c r="K8" s="12">
        <v>0</v>
      </c>
      <c r="L8" s="22">
        <v>0</v>
      </c>
      <c r="M8" s="49">
        <v>0</v>
      </c>
      <c r="N8" s="22">
        <f>SUM(K8:L8)</f>
        <v>0</v>
      </c>
    </row>
    <row r="9" spans="1:17" hidden="1" x14ac:dyDescent="0.35">
      <c r="A9" s="13" t="s">
        <v>51</v>
      </c>
      <c r="B9" s="22">
        <v>0</v>
      </c>
      <c r="C9" s="22">
        <v>0</v>
      </c>
      <c r="D9" s="22">
        <v>0</v>
      </c>
      <c r="E9" s="12">
        <v>0</v>
      </c>
      <c r="F9" s="12">
        <v>0</v>
      </c>
      <c r="G9" s="22">
        <v>0</v>
      </c>
      <c r="H9" s="22">
        <v>0</v>
      </c>
      <c r="I9" s="22">
        <v>0</v>
      </c>
      <c r="J9" s="12">
        <v>0</v>
      </c>
      <c r="K9" s="12">
        <v>0</v>
      </c>
      <c r="L9" s="22">
        <v>0</v>
      </c>
      <c r="M9" s="49">
        <v>0</v>
      </c>
      <c r="N9" s="22">
        <f>SUM(K9:L9)</f>
        <v>0</v>
      </c>
    </row>
    <row r="10" spans="1:17" hidden="1" x14ac:dyDescent="0.35">
      <c r="A10" s="13" t="s">
        <v>50</v>
      </c>
      <c r="B10" s="22">
        <v>0</v>
      </c>
      <c r="C10" s="22">
        <v>0</v>
      </c>
      <c r="D10" s="22">
        <v>0</v>
      </c>
      <c r="E10" s="12">
        <v>0</v>
      </c>
      <c r="F10" s="12">
        <v>0</v>
      </c>
      <c r="G10" s="22">
        <v>0</v>
      </c>
      <c r="H10" s="22">
        <v>0</v>
      </c>
      <c r="I10" s="22">
        <v>0</v>
      </c>
      <c r="J10" s="12">
        <v>0</v>
      </c>
      <c r="K10" s="12">
        <v>0</v>
      </c>
      <c r="L10" s="22">
        <v>0</v>
      </c>
      <c r="M10" s="49">
        <v>0</v>
      </c>
      <c r="N10" s="22">
        <f>SUM(K10:L10)</f>
        <v>0</v>
      </c>
    </row>
    <row r="11" spans="1:17" x14ac:dyDescent="0.35">
      <c r="A11" s="23" t="s">
        <v>49</v>
      </c>
      <c r="B11" s="24">
        <f t="shared" ref="B11:G11" si="5">+B12+B50</f>
        <v>784485</v>
      </c>
      <c r="C11" s="24">
        <f t="shared" si="5"/>
        <v>489060</v>
      </c>
      <c r="D11" s="24">
        <f t="shared" si="5"/>
        <v>107120</v>
      </c>
      <c r="E11" s="24">
        <f t="shared" si="5"/>
        <v>1319955</v>
      </c>
      <c r="F11" s="24">
        <f t="shared" si="5"/>
        <v>343200</v>
      </c>
      <c r="G11" s="24">
        <f t="shared" si="5"/>
        <v>88100</v>
      </c>
      <c r="H11" s="24">
        <f t="shared" ref="H11" si="6">+H12+H50</f>
        <v>140335</v>
      </c>
      <c r="I11" s="24">
        <f t="shared" ref="I11:M11" si="7">+I12+I50</f>
        <v>146510</v>
      </c>
      <c r="J11" s="24">
        <f t="shared" si="7"/>
        <v>583180</v>
      </c>
      <c r="K11" s="24">
        <f t="shared" ref="K11:L11" si="8">+K12+K50</f>
        <v>368940</v>
      </c>
      <c r="L11" s="24">
        <f t="shared" si="8"/>
        <v>241215</v>
      </c>
      <c r="M11" s="24">
        <f t="shared" si="7"/>
        <v>0</v>
      </c>
      <c r="N11" s="24">
        <f t="shared" ref="N11:N55" si="9">SUM(B11:M11)</f>
        <v>4612100</v>
      </c>
    </row>
    <row r="12" spans="1:17" hidden="1" x14ac:dyDescent="0.35">
      <c r="A12" s="15" t="s">
        <v>48</v>
      </c>
      <c r="B12" s="25">
        <f t="shared" ref="B12:G12" si="10">+B13+B22+B35</f>
        <v>784485</v>
      </c>
      <c r="C12" s="25">
        <f t="shared" si="10"/>
        <v>489060</v>
      </c>
      <c r="D12" s="25">
        <f t="shared" si="10"/>
        <v>107120</v>
      </c>
      <c r="E12" s="25">
        <f t="shared" si="10"/>
        <v>1319955</v>
      </c>
      <c r="F12" s="25">
        <f t="shared" si="10"/>
        <v>343200</v>
      </c>
      <c r="G12" s="25">
        <f t="shared" si="10"/>
        <v>88100</v>
      </c>
      <c r="H12" s="25">
        <f t="shared" ref="H12" si="11">+H13+H22+H35</f>
        <v>140335</v>
      </c>
      <c r="I12" s="25">
        <f t="shared" ref="I12:M12" si="12">+I13+I22+I35</f>
        <v>146510</v>
      </c>
      <c r="J12" s="25">
        <f t="shared" si="12"/>
        <v>583180</v>
      </c>
      <c r="K12" s="25">
        <f t="shared" ref="K12:L12" si="13">+K13+K22+K35</f>
        <v>368940</v>
      </c>
      <c r="L12" s="25">
        <f t="shared" si="13"/>
        <v>241215</v>
      </c>
      <c r="M12" s="25">
        <f t="shared" si="12"/>
        <v>0</v>
      </c>
      <c r="N12" s="25">
        <f t="shared" si="9"/>
        <v>4612100</v>
      </c>
    </row>
    <row r="13" spans="1:17" hidden="1" x14ac:dyDescent="0.35">
      <c r="A13" s="14" t="s">
        <v>47</v>
      </c>
      <c r="B13" s="26">
        <f t="shared" ref="B13" si="14">SUM(B14:B21)</f>
        <v>0</v>
      </c>
      <c r="C13" s="26">
        <f t="shared" ref="C13:G13" si="15">SUM(C14:C21)</f>
        <v>0</v>
      </c>
      <c r="D13" s="26">
        <f t="shared" si="15"/>
        <v>0</v>
      </c>
      <c r="E13" s="26">
        <f t="shared" si="15"/>
        <v>0</v>
      </c>
      <c r="F13" s="26">
        <f t="shared" si="15"/>
        <v>0</v>
      </c>
      <c r="G13" s="26">
        <f t="shared" si="15"/>
        <v>0</v>
      </c>
      <c r="H13" s="26">
        <f t="shared" ref="H13" si="16">SUM(H14:H21)</f>
        <v>0</v>
      </c>
      <c r="I13" s="26">
        <f t="shared" ref="I13:M13" si="17">SUM(I14:I21)</f>
        <v>0</v>
      </c>
      <c r="J13" s="26">
        <f t="shared" si="17"/>
        <v>0</v>
      </c>
      <c r="K13" s="26">
        <f t="shared" ref="K13:L13" si="18">SUM(K14:K21)</f>
        <v>0</v>
      </c>
      <c r="L13" s="26">
        <f t="shared" si="18"/>
        <v>0</v>
      </c>
      <c r="M13" s="26">
        <f t="shared" si="17"/>
        <v>0</v>
      </c>
      <c r="N13" s="26">
        <f t="shared" si="9"/>
        <v>0</v>
      </c>
    </row>
    <row r="14" spans="1:17" hidden="1" x14ac:dyDescent="0.35">
      <c r="A14" s="13" t="s">
        <v>46</v>
      </c>
      <c r="B14" s="22">
        <v>0</v>
      </c>
      <c r="C14" s="22">
        <v>0</v>
      </c>
      <c r="D14" s="22">
        <v>0</v>
      </c>
      <c r="E14" s="12">
        <v>0</v>
      </c>
      <c r="F14" s="12">
        <v>0</v>
      </c>
      <c r="G14" s="22">
        <v>0</v>
      </c>
      <c r="H14" s="22">
        <v>0</v>
      </c>
      <c r="I14" s="22">
        <v>0</v>
      </c>
      <c r="J14" s="12">
        <v>0</v>
      </c>
      <c r="K14" s="12">
        <v>0</v>
      </c>
      <c r="L14" s="22">
        <v>0</v>
      </c>
      <c r="M14" s="49">
        <v>0</v>
      </c>
      <c r="N14" s="22">
        <f t="shared" si="9"/>
        <v>0</v>
      </c>
    </row>
    <row r="15" spans="1:17" hidden="1" x14ac:dyDescent="0.35">
      <c r="A15" s="13" t="s">
        <v>45</v>
      </c>
      <c r="B15" s="22">
        <v>0</v>
      </c>
      <c r="C15" s="22">
        <v>0</v>
      </c>
      <c r="D15" s="22">
        <v>0</v>
      </c>
      <c r="E15" s="12">
        <v>0</v>
      </c>
      <c r="F15" s="12">
        <v>0</v>
      </c>
      <c r="G15" s="22">
        <v>0</v>
      </c>
      <c r="H15" s="22">
        <v>0</v>
      </c>
      <c r="I15" s="22">
        <v>0</v>
      </c>
      <c r="J15" s="12">
        <v>0</v>
      </c>
      <c r="K15" s="12">
        <v>0</v>
      </c>
      <c r="L15" s="22">
        <v>0</v>
      </c>
      <c r="M15" s="49">
        <v>0</v>
      </c>
      <c r="N15" s="22">
        <f t="shared" si="9"/>
        <v>0</v>
      </c>
    </row>
    <row r="16" spans="1:17" hidden="1" x14ac:dyDescent="0.35">
      <c r="A16" s="13" t="s">
        <v>44</v>
      </c>
      <c r="B16" s="22">
        <v>0</v>
      </c>
      <c r="C16" s="22">
        <v>0</v>
      </c>
      <c r="D16" s="22">
        <v>0</v>
      </c>
      <c r="E16" s="12">
        <v>0</v>
      </c>
      <c r="F16" s="12">
        <v>0</v>
      </c>
      <c r="G16" s="22">
        <v>0</v>
      </c>
      <c r="H16" s="22">
        <v>0</v>
      </c>
      <c r="I16" s="22">
        <v>0</v>
      </c>
      <c r="J16" s="12">
        <v>0</v>
      </c>
      <c r="K16" s="12">
        <v>0</v>
      </c>
      <c r="L16" s="22">
        <v>0</v>
      </c>
      <c r="M16" s="49">
        <v>0</v>
      </c>
      <c r="N16" s="22">
        <f t="shared" si="9"/>
        <v>0</v>
      </c>
    </row>
    <row r="17" spans="1:14" hidden="1" x14ac:dyDescent="0.35">
      <c r="A17" s="13" t="s">
        <v>43</v>
      </c>
      <c r="B17" s="22">
        <v>0</v>
      </c>
      <c r="C17" s="22">
        <v>0</v>
      </c>
      <c r="D17" s="22">
        <v>0</v>
      </c>
      <c r="E17" s="12">
        <v>0</v>
      </c>
      <c r="F17" s="12">
        <v>0</v>
      </c>
      <c r="G17" s="22">
        <v>0</v>
      </c>
      <c r="H17" s="22">
        <v>0</v>
      </c>
      <c r="I17" s="22">
        <v>0</v>
      </c>
      <c r="J17" s="12">
        <v>0</v>
      </c>
      <c r="K17" s="12">
        <v>0</v>
      </c>
      <c r="L17" s="22">
        <v>0</v>
      </c>
      <c r="M17" s="49">
        <v>0</v>
      </c>
      <c r="N17" s="22">
        <f t="shared" si="9"/>
        <v>0</v>
      </c>
    </row>
    <row r="18" spans="1:14" hidden="1" x14ac:dyDescent="0.35">
      <c r="A18" s="13" t="s">
        <v>42</v>
      </c>
      <c r="B18" s="22">
        <v>0</v>
      </c>
      <c r="C18" s="22">
        <v>0</v>
      </c>
      <c r="D18" s="22">
        <v>0</v>
      </c>
      <c r="E18" s="12">
        <v>0</v>
      </c>
      <c r="F18" s="12">
        <v>0</v>
      </c>
      <c r="G18" s="22">
        <v>0</v>
      </c>
      <c r="H18" s="22">
        <v>0</v>
      </c>
      <c r="I18" s="22">
        <v>0</v>
      </c>
      <c r="J18" s="12">
        <v>0</v>
      </c>
      <c r="K18" s="12">
        <v>0</v>
      </c>
      <c r="L18" s="22">
        <v>0</v>
      </c>
      <c r="M18" s="49">
        <v>0</v>
      </c>
      <c r="N18" s="22">
        <f t="shared" si="9"/>
        <v>0</v>
      </c>
    </row>
    <row r="19" spans="1:14" hidden="1" x14ac:dyDescent="0.35">
      <c r="A19" s="13" t="s">
        <v>41</v>
      </c>
      <c r="B19" s="22">
        <v>0</v>
      </c>
      <c r="C19" s="22">
        <v>0</v>
      </c>
      <c r="D19" s="22">
        <v>0</v>
      </c>
      <c r="E19" s="12">
        <v>0</v>
      </c>
      <c r="F19" s="12">
        <v>0</v>
      </c>
      <c r="G19" s="22">
        <v>0</v>
      </c>
      <c r="H19" s="22">
        <v>0</v>
      </c>
      <c r="I19" s="22">
        <v>0</v>
      </c>
      <c r="J19" s="12">
        <v>0</v>
      </c>
      <c r="K19" s="12">
        <v>0</v>
      </c>
      <c r="L19" s="22">
        <v>0</v>
      </c>
      <c r="M19" s="49">
        <v>0</v>
      </c>
      <c r="N19" s="22">
        <f t="shared" si="9"/>
        <v>0</v>
      </c>
    </row>
    <row r="20" spans="1:14" hidden="1" x14ac:dyDescent="0.35">
      <c r="A20" s="13" t="s">
        <v>40</v>
      </c>
      <c r="B20" s="22">
        <v>0</v>
      </c>
      <c r="C20" s="22">
        <v>0</v>
      </c>
      <c r="D20" s="22">
        <v>0</v>
      </c>
      <c r="E20" s="12">
        <v>0</v>
      </c>
      <c r="F20" s="12">
        <v>0</v>
      </c>
      <c r="G20" s="22">
        <v>0</v>
      </c>
      <c r="H20" s="22">
        <v>0</v>
      </c>
      <c r="I20" s="22">
        <v>0</v>
      </c>
      <c r="J20" s="12">
        <v>0</v>
      </c>
      <c r="K20" s="12">
        <v>0</v>
      </c>
      <c r="L20" s="22">
        <v>0</v>
      </c>
      <c r="M20" s="49">
        <v>0</v>
      </c>
      <c r="N20" s="22">
        <f t="shared" si="9"/>
        <v>0</v>
      </c>
    </row>
    <row r="21" spans="1:14" hidden="1" x14ac:dyDescent="0.35">
      <c r="A21" s="13" t="s">
        <v>39</v>
      </c>
      <c r="B21" s="22">
        <v>0</v>
      </c>
      <c r="C21" s="22">
        <v>0</v>
      </c>
      <c r="D21" s="22">
        <v>0</v>
      </c>
      <c r="E21" s="12">
        <v>0</v>
      </c>
      <c r="F21" s="12">
        <v>0</v>
      </c>
      <c r="G21" s="22">
        <v>0</v>
      </c>
      <c r="H21" s="22">
        <v>0</v>
      </c>
      <c r="I21" s="22">
        <v>0</v>
      </c>
      <c r="J21" s="12">
        <v>0</v>
      </c>
      <c r="K21" s="12">
        <v>0</v>
      </c>
      <c r="L21" s="22">
        <v>0</v>
      </c>
      <c r="M21" s="49">
        <v>0</v>
      </c>
      <c r="N21" s="22">
        <f t="shared" si="9"/>
        <v>0</v>
      </c>
    </row>
    <row r="22" spans="1:14" x14ac:dyDescent="0.35">
      <c r="A22" s="14" t="s">
        <v>38</v>
      </c>
      <c r="B22" s="26">
        <f t="shared" ref="B22:G22" si="19">SUM(B23:B34)</f>
        <v>44485</v>
      </c>
      <c r="C22" s="26">
        <f t="shared" si="19"/>
        <v>488280</v>
      </c>
      <c r="D22" s="26">
        <f t="shared" si="19"/>
        <v>107120</v>
      </c>
      <c r="E22" s="26">
        <f t="shared" si="19"/>
        <v>75750</v>
      </c>
      <c r="F22" s="26">
        <f t="shared" si="19"/>
        <v>181200</v>
      </c>
      <c r="G22" s="26">
        <f t="shared" si="19"/>
        <v>78100</v>
      </c>
      <c r="H22" s="26">
        <f t="shared" ref="H22" si="20">SUM(H23:H34)</f>
        <v>13920</v>
      </c>
      <c r="I22" s="26">
        <f t="shared" ref="I22:M22" si="21">SUM(I23:I34)</f>
        <v>42910</v>
      </c>
      <c r="J22" s="26">
        <f t="shared" si="21"/>
        <v>103180</v>
      </c>
      <c r="K22" s="26">
        <f t="shared" ref="K22:L22" si="22">SUM(K23:K34)</f>
        <v>8940</v>
      </c>
      <c r="L22" s="26">
        <f t="shared" si="22"/>
        <v>36200</v>
      </c>
      <c r="M22" s="26">
        <f t="shared" si="21"/>
        <v>0</v>
      </c>
      <c r="N22" s="26">
        <f t="shared" si="9"/>
        <v>1180085</v>
      </c>
    </row>
    <row r="23" spans="1:14" x14ac:dyDescent="0.35">
      <c r="A23" s="13" t="s">
        <v>37</v>
      </c>
      <c r="B23" s="22">
        <v>44485</v>
      </c>
      <c r="C23" s="22">
        <v>38280</v>
      </c>
      <c r="D23" s="22">
        <v>107120</v>
      </c>
      <c r="E23" s="12">
        <v>75750</v>
      </c>
      <c r="F23" s="12">
        <v>181200</v>
      </c>
      <c r="G23" s="12">
        <v>78100</v>
      </c>
      <c r="H23" s="22">
        <v>13920</v>
      </c>
      <c r="I23" s="22">
        <v>42910</v>
      </c>
      <c r="J23" s="12">
        <v>103180</v>
      </c>
      <c r="K23" s="12">
        <v>8940</v>
      </c>
      <c r="L23" s="12">
        <v>27200</v>
      </c>
      <c r="M23" s="49">
        <f>33800-33800</f>
        <v>0</v>
      </c>
      <c r="N23" s="22">
        <f t="shared" si="9"/>
        <v>721085</v>
      </c>
    </row>
    <row r="24" spans="1:14" hidden="1" x14ac:dyDescent="0.35">
      <c r="A24" s="13" t="s">
        <v>36</v>
      </c>
      <c r="B24" s="22">
        <v>0</v>
      </c>
      <c r="C24" s="22">
        <v>0</v>
      </c>
      <c r="D24" s="22">
        <v>0</v>
      </c>
      <c r="E24" s="12">
        <v>0</v>
      </c>
      <c r="F24" s="12">
        <v>0</v>
      </c>
      <c r="G24" s="12">
        <v>0</v>
      </c>
      <c r="H24" s="22">
        <v>0</v>
      </c>
      <c r="I24" s="22">
        <v>0</v>
      </c>
      <c r="J24" s="12">
        <v>0</v>
      </c>
      <c r="K24" s="12">
        <v>0</v>
      </c>
      <c r="L24" s="12">
        <v>0</v>
      </c>
      <c r="M24" s="49">
        <v>0</v>
      </c>
      <c r="N24" s="22">
        <f t="shared" si="9"/>
        <v>0</v>
      </c>
    </row>
    <row r="25" spans="1:14" hidden="1" x14ac:dyDescent="0.35">
      <c r="A25" s="13" t="s">
        <v>35</v>
      </c>
      <c r="B25" s="22">
        <v>0</v>
      </c>
      <c r="C25" s="22">
        <v>0</v>
      </c>
      <c r="D25" s="22">
        <v>0</v>
      </c>
      <c r="E25" s="12">
        <v>0</v>
      </c>
      <c r="F25" s="12">
        <v>0</v>
      </c>
      <c r="G25" s="12">
        <v>0</v>
      </c>
      <c r="H25" s="22">
        <v>0</v>
      </c>
      <c r="I25" s="22">
        <v>0</v>
      </c>
      <c r="J25" s="12">
        <v>0</v>
      </c>
      <c r="K25" s="12">
        <v>0</v>
      </c>
      <c r="L25" s="12">
        <v>0</v>
      </c>
      <c r="M25" s="49">
        <v>0</v>
      </c>
      <c r="N25" s="22">
        <f t="shared" si="9"/>
        <v>0</v>
      </c>
    </row>
    <row r="26" spans="1:14" hidden="1" x14ac:dyDescent="0.35">
      <c r="A26" s="13" t="s">
        <v>34</v>
      </c>
      <c r="B26" s="22">
        <v>0</v>
      </c>
      <c r="C26" s="22">
        <v>0</v>
      </c>
      <c r="D26" s="22">
        <v>0</v>
      </c>
      <c r="E26" s="12">
        <v>0</v>
      </c>
      <c r="F26" s="12">
        <v>0</v>
      </c>
      <c r="G26" s="12">
        <v>0</v>
      </c>
      <c r="H26" s="22">
        <v>0</v>
      </c>
      <c r="I26" s="22">
        <v>0</v>
      </c>
      <c r="J26" s="12">
        <v>0</v>
      </c>
      <c r="K26" s="12">
        <v>0</v>
      </c>
      <c r="L26" s="12">
        <v>0</v>
      </c>
      <c r="M26" s="49">
        <v>0</v>
      </c>
      <c r="N26" s="22">
        <f t="shared" si="9"/>
        <v>0</v>
      </c>
    </row>
    <row r="27" spans="1:14" hidden="1" x14ac:dyDescent="0.35">
      <c r="A27" s="13" t="s">
        <v>33</v>
      </c>
      <c r="B27" s="22">
        <v>0</v>
      </c>
      <c r="C27" s="22">
        <v>0</v>
      </c>
      <c r="D27" s="22">
        <v>0</v>
      </c>
      <c r="E27" s="12">
        <v>0</v>
      </c>
      <c r="F27" s="12">
        <v>0</v>
      </c>
      <c r="G27" s="12">
        <v>0</v>
      </c>
      <c r="H27" s="22">
        <v>0</v>
      </c>
      <c r="I27" s="22">
        <v>0</v>
      </c>
      <c r="J27" s="12">
        <v>0</v>
      </c>
      <c r="K27" s="12">
        <v>0</v>
      </c>
      <c r="L27" s="12">
        <v>0</v>
      </c>
      <c r="M27" s="49">
        <v>0</v>
      </c>
      <c r="N27" s="22">
        <f t="shared" si="9"/>
        <v>0</v>
      </c>
    </row>
    <row r="28" spans="1:14" x14ac:dyDescent="0.35">
      <c r="A28" s="13" t="s">
        <v>32</v>
      </c>
      <c r="B28" s="22">
        <v>0</v>
      </c>
      <c r="C28" s="22">
        <v>450000</v>
      </c>
      <c r="D28" s="22">
        <v>0</v>
      </c>
      <c r="E28" s="12">
        <v>0</v>
      </c>
      <c r="F28" s="12">
        <v>0</v>
      </c>
      <c r="G28" s="12">
        <v>0</v>
      </c>
      <c r="H28" s="22">
        <v>0</v>
      </c>
      <c r="I28" s="22">
        <v>0</v>
      </c>
      <c r="J28" s="12">
        <v>0</v>
      </c>
      <c r="K28" s="12">
        <v>0</v>
      </c>
      <c r="L28" s="12">
        <v>9000</v>
      </c>
      <c r="M28" s="49">
        <v>0</v>
      </c>
      <c r="N28" s="22">
        <f t="shared" si="9"/>
        <v>459000</v>
      </c>
    </row>
    <row r="29" spans="1:14" hidden="1" x14ac:dyDescent="0.35">
      <c r="A29" s="13" t="s">
        <v>31</v>
      </c>
      <c r="B29" s="22">
        <v>0</v>
      </c>
      <c r="C29" s="22">
        <v>0</v>
      </c>
      <c r="D29" s="22">
        <v>0</v>
      </c>
      <c r="E29" s="12">
        <v>0</v>
      </c>
      <c r="F29" s="12">
        <v>0</v>
      </c>
      <c r="G29" s="12">
        <v>0</v>
      </c>
      <c r="H29" s="22">
        <v>0</v>
      </c>
      <c r="I29" s="22">
        <v>0</v>
      </c>
      <c r="J29" s="12">
        <v>0</v>
      </c>
      <c r="K29" s="12">
        <v>0</v>
      </c>
      <c r="L29" s="12">
        <v>0</v>
      </c>
      <c r="M29" s="49">
        <v>0</v>
      </c>
      <c r="N29" s="22">
        <f t="shared" si="9"/>
        <v>0</v>
      </c>
    </row>
    <row r="30" spans="1:14" hidden="1" x14ac:dyDescent="0.35">
      <c r="A30" s="13" t="s">
        <v>30</v>
      </c>
      <c r="B30" s="22">
        <v>0</v>
      </c>
      <c r="C30" s="22">
        <v>0</v>
      </c>
      <c r="D30" s="22">
        <v>0</v>
      </c>
      <c r="E30" s="12">
        <v>0</v>
      </c>
      <c r="F30" s="12">
        <v>0</v>
      </c>
      <c r="G30" s="12">
        <v>0</v>
      </c>
      <c r="H30" s="22">
        <v>0</v>
      </c>
      <c r="I30" s="22">
        <v>0</v>
      </c>
      <c r="J30" s="12">
        <v>0</v>
      </c>
      <c r="K30" s="12">
        <v>0</v>
      </c>
      <c r="L30" s="12">
        <v>0</v>
      </c>
      <c r="M30" s="49">
        <v>0</v>
      </c>
      <c r="N30" s="22">
        <f t="shared" si="9"/>
        <v>0</v>
      </c>
    </row>
    <row r="31" spans="1:14" hidden="1" x14ac:dyDescent="0.35">
      <c r="A31" s="13" t="s">
        <v>29</v>
      </c>
      <c r="B31" s="22">
        <v>0</v>
      </c>
      <c r="C31" s="22">
        <v>0</v>
      </c>
      <c r="D31" s="22">
        <v>0</v>
      </c>
      <c r="E31" s="12">
        <v>0</v>
      </c>
      <c r="F31" s="12">
        <v>0</v>
      </c>
      <c r="G31" s="12">
        <v>0</v>
      </c>
      <c r="H31" s="22">
        <v>0</v>
      </c>
      <c r="I31" s="22">
        <v>0</v>
      </c>
      <c r="J31" s="12">
        <v>0</v>
      </c>
      <c r="K31" s="12">
        <v>0</v>
      </c>
      <c r="L31" s="12">
        <v>0</v>
      </c>
      <c r="M31" s="49">
        <v>0</v>
      </c>
      <c r="N31" s="22">
        <f t="shared" si="9"/>
        <v>0</v>
      </c>
    </row>
    <row r="32" spans="1:14" hidden="1" x14ac:dyDescent="0.35">
      <c r="A32" s="13" t="s">
        <v>28</v>
      </c>
      <c r="B32" s="22">
        <v>0</v>
      </c>
      <c r="C32" s="22">
        <v>0</v>
      </c>
      <c r="D32" s="22">
        <v>0</v>
      </c>
      <c r="E32" s="12">
        <v>0</v>
      </c>
      <c r="F32" s="12">
        <v>0</v>
      </c>
      <c r="G32" s="12">
        <v>0</v>
      </c>
      <c r="H32" s="22">
        <v>0</v>
      </c>
      <c r="I32" s="22">
        <v>0</v>
      </c>
      <c r="J32" s="12">
        <v>0</v>
      </c>
      <c r="K32" s="12">
        <v>0</v>
      </c>
      <c r="L32" s="12">
        <v>0</v>
      </c>
      <c r="M32" s="49">
        <v>0</v>
      </c>
      <c r="N32" s="22">
        <f t="shared" si="9"/>
        <v>0</v>
      </c>
    </row>
    <row r="33" spans="1:14" hidden="1" x14ac:dyDescent="0.35">
      <c r="A33" s="13" t="s">
        <v>27</v>
      </c>
      <c r="B33" s="22">
        <v>0</v>
      </c>
      <c r="C33" s="22">
        <v>0</v>
      </c>
      <c r="D33" s="22">
        <v>0</v>
      </c>
      <c r="E33" s="12">
        <v>0</v>
      </c>
      <c r="F33" s="12">
        <v>0</v>
      </c>
      <c r="G33" s="12">
        <v>0</v>
      </c>
      <c r="H33" s="22">
        <v>0</v>
      </c>
      <c r="I33" s="22">
        <v>0</v>
      </c>
      <c r="J33" s="12">
        <v>0</v>
      </c>
      <c r="K33" s="12">
        <v>0</v>
      </c>
      <c r="L33" s="12">
        <v>0</v>
      </c>
      <c r="M33" s="49">
        <v>0</v>
      </c>
      <c r="N33" s="22">
        <f t="shared" si="9"/>
        <v>0</v>
      </c>
    </row>
    <row r="34" spans="1:14" hidden="1" x14ac:dyDescent="0.35">
      <c r="A34" s="13" t="s">
        <v>26</v>
      </c>
      <c r="B34" s="22">
        <v>0</v>
      </c>
      <c r="C34" s="22">
        <v>0</v>
      </c>
      <c r="D34" s="22">
        <v>0</v>
      </c>
      <c r="E34" s="12">
        <v>0</v>
      </c>
      <c r="F34" s="12">
        <v>0</v>
      </c>
      <c r="G34" s="12">
        <v>0</v>
      </c>
      <c r="H34" s="22">
        <v>0</v>
      </c>
      <c r="I34" s="22">
        <v>0</v>
      </c>
      <c r="J34" s="12">
        <v>0</v>
      </c>
      <c r="K34" s="12">
        <v>0</v>
      </c>
      <c r="L34" s="12">
        <v>0</v>
      </c>
      <c r="M34" s="49">
        <v>0</v>
      </c>
      <c r="N34" s="22">
        <f t="shared" si="9"/>
        <v>0</v>
      </c>
    </row>
    <row r="35" spans="1:14" x14ac:dyDescent="0.35">
      <c r="A35" s="14" t="s">
        <v>25</v>
      </c>
      <c r="B35" s="26">
        <f t="shared" ref="B35:G35" si="23">SUM(B36:B49)</f>
        <v>740000</v>
      </c>
      <c r="C35" s="26">
        <f t="shared" si="23"/>
        <v>780</v>
      </c>
      <c r="D35" s="26">
        <f t="shared" si="23"/>
        <v>0</v>
      </c>
      <c r="E35" s="26">
        <f t="shared" si="23"/>
        <v>1244205</v>
      </c>
      <c r="F35" s="26">
        <f t="shared" si="23"/>
        <v>162000</v>
      </c>
      <c r="G35" s="26">
        <f t="shared" si="23"/>
        <v>10000</v>
      </c>
      <c r="H35" s="26">
        <f t="shared" ref="H35" si="24">SUM(H36:H49)</f>
        <v>126415</v>
      </c>
      <c r="I35" s="26">
        <f t="shared" ref="I35:M35" si="25">SUM(I36:I49)</f>
        <v>103600</v>
      </c>
      <c r="J35" s="26">
        <f t="shared" si="25"/>
        <v>480000</v>
      </c>
      <c r="K35" s="26">
        <f t="shared" ref="K35" si="26">SUM(K36:K49)</f>
        <v>360000</v>
      </c>
      <c r="L35" s="26">
        <f t="shared" ref="L35" si="27">SUM(L36:L49)</f>
        <v>205015</v>
      </c>
      <c r="M35" s="26">
        <f t="shared" si="25"/>
        <v>0</v>
      </c>
      <c r="N35" s="26">
        <f t="shared" si="9"/>
        <v>3432015</v>
      </c>
    </row>
    <row r="36" spans="1:14" x14ac:dyDescent="0.35">
      <c r="A36" s="13" t="s">
        <v>24</v>
      </c>
      <c r="B36" s="22">
        <v>0</v>
      </c>
      <c r="C36" s="22">
        <v>780</v>
      </c>
      <c r="D36" s="22">
        <v>0</v>
      </c>
      <c r="E36" s="12">
        <v>5000</v>
      </c>
      <c r="F36" s="12">
        <v>0</v>
      </c>
      <c r="G36" s="12">
        <v>10000</v>
      </c>
      <c r="H36" s="22">
        <v>0</v>
      </c>
      <c r="I36" s="22">
        <v>0</v>
      </c>
      <c r="J36" s="12">
        <v>0</v>
      </c>
      <c r="K36" s="12">
        <v>0</v>
      </c>
      <c r="L36" s="12">
        <v>0</v>
      </c>
      <c r="M36" s="49">
        <v>0</v>
      </c>
      <c r="N36" s="22">
        <f t="shared" si="9"/>
        <v>15780</v>
      </c>
    </row>
    <row r="37" spans="1:14" x14ac:dyDescent="0.35">
      <c r="A37" s="13" t="s">
        <v>23</v>
      </c>
      <c r="B37" s="22">
        <v>15000</v>
      </c>
      <c r="C37" s="22">
        <v>0</v>
      </c>
      <c r="D37" s="22">
        <v>0</v>
      </c>
      <c r="E37" s="12">
        <v>25000</v>
      </c>
      <c r="F37" s="12">
        <v>0</v>
      </c>
      <c r="G37" s="12">
        <v>0</v>
      </c>
      <c r="H37" s="22">
        <v>0</v>
      </c>
      <c r="I37" s="22">
        <v>0</v>
      </c>
      <c r="J37" s="12">
        <v>0</v>
      </c>
      <c r="K37" s="12">
        <v>0</v>
      </c>
      <c r="L37" s="12">
        <v>15000</v>
      </c>
      <c r="M37" s="49">
        <v>0</v>
      </c>
      <c r="N37" s="22">
        <f t="shared" si="9"/>
        <v>55000</v>
      </c>
    </row>
    <row r="38" spans="1:14" hidden="1" x14ac:dyDescent="0.35">
      <c r="A38" s="13" t="s">
        <v>22</v>
      </c>
      <c r="B38" s="22">
        <v>0</v>
      </c>
      <c r="C38" s="22">
        <v>0</v>
      </c>
      <c r="D38" s="22">
        <v>0</v>
      </c>
      <c r="E38" s="12">
        <v>0</v>
      </c>
      <c r="F38" s="12">
        <v>0</v>
      </c>
      <c r="G38" s="12">
        <v>0</v>
      </c>
      <c r="H38" s="22">
        <v>0</v>
      </c>
      <c r="I38" s="22">
        <v>0</v>
      </c>
      <c r="J38" s="12">
        <v>0</v>
      </c>
      <c r="K38" s="12">
        <v>0</v>
      </c>
      <c r="L38" s="12">
        <v>0</v>
      </c>
      <c r="M38" s="49">
        <v>0</v>
      </c>
      <c r="N38" s="22">
        <f t="shared" si="9"/>
        <v>0</v>
      </c>
    </row>
    <row r="39" spans="1:14" hidden="1" x14ac:dyDescent="0.35">
      <c r="A39" s="13" t="s">
        <v>21</v>
      </c>
      <c r="B39" s="22">
        <v>0</v>
      </c>
      <c r="C39" s="22">
        <v>0</v>
      </c>
      <c r="D39" s="22">
        <v>0</v>
      </c>
      <c r="E39" s="12">
        <v>0</v>
      </c>
      <c r="F39" s="12">
        <v>0</v>
      </c>
      <c r="G39" s="12">
        <v>0</v>
      </c>
      <c r="H39" s="22">
        <v>0</v>
      </c>
      <c r="I39" s="22">
        <v>0</v>
      </c>
      <c r="J39" s="12">
        <v>0</v>
      </c>
      <c r="K39" s="12">
        <v>0</v>
      </c>
      <c r="L39" s="12">
        <v>0</v>
      </c>
      <c r="M39" s="49">
        <v>0</v>
      </c>
      <c r="N39" s="22">
        <f t="shared" si="9"/>
        <v>0</v>
      </c>
    </row>
    <row r="40" spans="1:14" x14ac:dyDescent="0.35">
      <c r="A40" s="13" t="s">
        <v>20</v>
      </c>
      <c r="B40" s="22">
        <v>0</v>
      </c>
      <c r="C40" s="22">
        <v>0</v>
      </c>
      <c r="D40" s="22">
        <v>0</v>
      </c>
      <c r="E40" s="12">
        <v>0</v>
      </c>
      <c r="F40" s="12">
        <v>149000</v>
      </c>
      <c r="G40" s="12">
        <v>0</v>
      </c>
      <c r="H40" s="22">
        <v>0</v>
      </c>
      <c r="I40" s="22">
        <v>0</v>
      </c>
      <c r="J40" s="12">
        <v>0</v>
      </c>
      <c r="K40" s="12">
        <v>0</v>
      </c>
      <c r="L40" s="12">
        <v>0</v>
      </c>
      <c r="M40" s="49">
        <v>0</v>
      </c>
      <c r="N40" s="22">
        <f t="shared" si="9"/>
        <v>149000</v>
      </c>
    </row>
    <row r="41" spans="1:14" hidden="1" x14ac:dyDescent="0.35">
      <c r="A41" s="13" t="s">
        <v>19</v>
      </c>
      <c r="B41" s="22">
        <v>0</v>
      </c>
      <c r="C41" s="22">
        <v>0</v>
      </c>
      <c r="D41" s="22">
        <v>0</v>
      </c>
      <c r="E41" s="12">
        <v>0</v>
      </c>
      <c r="F41" s="12">
        <v>0</v>
      </c>
      <c r="G41" s="12">
        <v>0</v>
      </c>
      <c r="H41" s="22">
        <v>0</v>
      </c>
      <c r="I41" s="22">
        <v>0</v>
      </c>
      <c r="J41" s="12">
        <v>0</v>
      </c>
      <c r="K41" s="12">
        <v>0</v>
      </c>
      <c r="L41" s="12">
        <v>0</v>
      </c>
      <c r="M41" s="49">
        <v>0</v>
      </c>
      <c r="N41" s="22">
        <f t="shared" si="9"/>
        <v>0</v>
      </c>
    </row>
    <row r="42" spans="1:14" x14ac:dyDescent="0.35">
      <c r="A42" s="13" t="s">
        <v>18</v>
      </c>
      <c r="B42" s="22">
        <v>0</v>
      </c>
      <c r="C42" s="22">
        <v>0</v>
      </c>
      <c r="D42" s="22">
        <v>0</v>
      </c>
      <c r="E42" s="12">
        <v>0</v>
      </c>
      <c r="F42" s="12"/>
      <c r="G42" s="12">
        <v>0</v>
      </c>
      <c r="H42" s="22">
        <v>9000</v>
      </c>
      <c r="I42" s="22">
        <v>6000</v>
      </c>
      <c r="J42" s="12">
        <v>49500</v>
      </c>
      <c r="K42" s="12">
        <v>0</v>
      </c>
      <c r="L42" s="12">
        <v>0</v>
      </c>
      <c r="M42" s="49">
        <v>0</v>
      </c>
      <c r="N42" s="22">
        <f t="shared" si="9"/>
        <v>64500</v>
      </c>
    </row>
    <row r="43" spans="1:14" x14ac:dyDescent="0.35">
      <c r="A43" s="13" t="s">
        <v>17</v>
      </c>
      <c r="B43" s="22">
        <v>720000</v>
      </c>
      <c r="C43" s="22">
        <v>0</v>
      </c>
      <c r="D43" s="22">
        <v>0</v>
      </c>
      <c r="E43" s="12">
        <v>1204205</v>
      </c>
      <c r="F43" s="12">
        <v>13000</v>
      </c>
      <c r="G43" s="12">
        <v>0</v>
      </c>
      <c r="H43" s="22">
        <v>117415</v>
      </c>
      <c r="I43" s="22">
        <v>79600</v>
      </c>
      <c r="J43" s="12">
        <v>420500</v>
      </c>
      <c r="K43" s="12">
        <v>360000</v>
      </c>
      <c r="L43" s="12">
        <v>158015</v>
      </c>
      <c r="M43" s="49">
        <f>38350-38350</f>
        <v>0</v>
      </c>
      <c r="N43" s="22">
        <f t="shared" si="9"/>
        <v>3072735</v>
      </c>
    </row>
    <row r="44" spans="1:14" hidden="1" x14ac:dyDescent="0.35">
      <c r="A44" s="13" t="s">
        <v>16</v>
      </c>
      <c r="B44" s="22">
        <v>0</v>
      </c>
      <c r="C44" s="22">
        <v>0</v>
      </c>
      <c r="D44" s="22">
        <v>0</v>
      </c>
      <c r="E44" s="12">
        <v>0</v>
      </c>
      <c r="F44" s="12">
        <v>0</v>
      </c>
      <c r="G44" s="12">
        <v>0</v>
      </c>
      <c r="H44" s="22">
        <v>0</v>
      </c>
      <c r="I44" s="22">
        <v>0</v>
      </c>
      <c r="J44" s="12">
        <v>0</v>
      </c>
      <c r="K44" s="12">
        <v>0</v>
      </c>
      <c r="L44" s="12">
        <v>0</v>
      </c>
      <c r="M44" s="49">
        <v>0</v>
      </c>
      <c r="N44" s="22">
        <f t="shared" si="9"/>
        <v>0</v>
      </c>
    </row>
    <row r="45" spans="1:14" x14ac:dyDescent="0.35">
      <c r="A45" s="13" t="s">
        <v>15</v>
      </c>
      <c r="B45" s="22">
        <v>5000</v>
      </c>
      <c r="C45" s="22">
        <v>0</v>
      </c>
      <c r="D45" s="22">
        <v>0</v>
      </c>
      <c r="E45" s="12">
        <v>10000</v>
      </c>
      <c r="F45" s="12">
        <v>0</v>
      </c>
      <c r="G45" s="12">
        <v>0</v>
      </c>
      <c r="H45" s="22">
        <v>0</v>
      </c>
      <c r="I45" s="22">
        <v>0</v>
      </c>
      <c r="J45" s="12">
        <v>0</v>
      </c>
      <c r="K45" s="12">
        <v>0</v>
      </c>
      <c r="L45" s="12">
        <v>0</v>
      </c>
      <c r="M45" s="49">
        <v>0</v>
      </c>
      <c r="N45" s="22">
        <f t="shared" si="9"/>
        <v>15000</v>
      </c>
    </row>
    <row r="46" spans="1:14" hidden="1" x14ac:dyDescent="0.35">
      <c r="A46" s="13" t="s">
        <v>14</v>
      </c>
      <c r="B46" s="22">
        <v>0</v>
      </c>
      <c r="C46" s="22">
        <v>0</v>
      </c>
      <c r="D46" s="22">
        <v>0</v>
      </c>
      <c r="E46" s="12">
        <v>0</v>
      </c>
      <c r="F46" s="12">
        <v>0</v>
      </c>
      <c r="G46" s="12">
        <v>0</v>
      </c>
      <c r="H46" s="22">
        <v>0</v>
      </c>
      <c r="I46" s="22">
        <v>0</v>
      </c>
      <c r="J46" s="12">
        <v>0</v>
      </c>
      <c r="K46" s="12">
        <v>0</v>
      </c>
      <c r="L46" s="12">
        <v>0</v>
      </c>
      <c r="M46" s="49">
        <v>0</v>
      </c>
      <c r="N46" s="22">
        <f t="shared" si="9"/>
        <v>0</v>
      </c>
    </row>
    <row r="47" spans="1:14" x14ac:dyDescent="0.35">
      <c r="A47" s="13" t="s">
        <v>13</v>
      </c>
      <c r="B47" s="22">
        <v>0</v>
      </c>
      <c r="C47" s="22">
        <v>0</v>
      </c>
      <c r="D47" s="22">
        <v>0</v>
      </c>
      <c r="E47" s="12">
        <v>0</v>
      </c>
      <c r="F47" s="12">
        <v>0</v>
      </c>
      <c r="G47" s="12">
        <v>0</v>
      </c>
      <c r="H47" s="22">
        <v>0</v>
      </c>
      <c r="I47" s="22">
        <v>18000</v>
      </c>
      <c r="J47" s="12">
        <v>10000</v>
      </c>
      <c r="K47" s="12">
        <v>0</v>
      </c>
      <c r="L47" s="12">
        <v>32000</v>
      </c>
      <c r="M47" s="49">
        <v>0</v>
      </c>
      <c r="N47" s="22">
        <f t="shared" si="9"/>
        <v>60000</v>
      </c>
    </row>
    <row r="48" spans="1:14" hidden="1" x14ac:dyDescent="0.35">
      <c r="A48" s="13" t="s">
        <v>12</v>
      </c>
      <c r="B48" s="22">
        <v>0</v>
      </c>
      <c r="C48" s="22">
        <v>0</v>
      </c>
      <c r="D48" s="22">
        <v>0</v>
      </c>
      <c r="E48" s="12">
        <v>0</v>
      </c>
      <c r="F48" s="12">
        <v>0</v>
      </c>
      <c r="G48" s="12">
        <v>0</v>
      </c>
      <c r="H48" s="22">
        <v>0</v>
      </c>
      <c r="I48" s="22">
        <v>0</v>
      </c>
      <c r="J48" s="12">
        <v>0</v>
      </c>
      <c r="K48" s="12">
        <v>0</v>
      </c>
      <c r="L48" s="12">
        <v>0</v>
      </c>
      <c r="M48" s="49">
        <v>0</v>
      </c>
      <c r="N48" s="22">
        <f t="shared" si="9"/>
        <v>0</v>
      </c>
    </row>
    <row r="49" spans="1:14" hidden="1" x14ac:dyDescent="0.35">
      <c r="A49" s="13" t="s">
        <v>11</v>
      </c>
      <c r="B49" s="22">
        <v>0</v>
      </c>
      <c r="C49" s="22">
        <v>0</v>
      </c>
      <c r="D49" s="22">
        <v>0</v>
      </c>
      <c r="E49" s="12">
        <v>0</v>
      </c>
      <c r="F49" s="12">
        <v>0</v>
      </c>
      <c r="G49" s="12">
        <v>0</v>
      </c>
      <c r="H49" s="22">
        <v>0</v>
      </c>
      <c r="I49" s="22">
        <v>0</v>
      </c>
      <c r="J49" s="12">
        <v>0</v>
      </c>
      <c r="K49" s="12">
        <v>0</v>
      </c>
      <c r="L49" s="12">
        <v>0</v>
      </c>
      <c r="M49" s="49">
        <v>0</v>
      </c>
      <c r="N49" s="22">
        <f t="shared" si="9"/>
        <v>0</v>
      </c>
    </row>
    <row r="50" spans="1:14" hidden="1" x14ac:dyDescent="0.35">
      <c r="A50" s="14" t="s">
        <v>10</v>
      </c>
      <c r="B50" s="26">
        <f t="shared" ref="B50:G50" si="28">SUM(B51:B55)</f>
        <v>0</v>
      </c>
      <c r="C50" s="26">
        <f t="shared" si="28"/>
        <v>0</v>
      </c>
      <c r="D50" s="26">
        <f t="shared" si="28"/>
        <v>0</v>
      </c>
      <c r="E50" s="26">
        <f t="shared" si="28"/>
        <v>0</v>
      </c>
      <c r="F50" s="26">
        <f t="shared" si="28"/>
        <v>0</v>
      </c>
      <c r="G50" s="26">
        <f t="shared" si="28"/>
        <v>0</v>
      </c>
      <c r="H50" s="26">
        <f t="shared" ref="H50" si="29">SUM(H51:H55)</f>
        <v>0</v>
      </c>
      <c r="I50" s="26">
        <f t="shared" ref="I50:M50" si="30">SUM(I51:I55)</f>
        <v>0</v>
      </c>
      <c r="J50" s="26">
        <f t="shared" si="30"/>
        <v>0</v>
      </c>
      <c r="K50" s="26">
        <f t="shared" ref="K50:L50" si="31">SUM(K51:K55)</f>
        <v>0</v>
      </c>
      <c r="L50" s="26">
        <f t="shared" si="31"/>
        <v>0</v>
      </c>
      <c r="M50" s="26">
        <f t="shared" si="30"/>
        <v>0</v>
      </c>
      <c r="N50" s="26">
        <f t="shared" si="9"/>
        <v>0</v>
      </c>
    </row>
    <row r="51" spans="1:14" hidden="1" x14ac:dyDescent="0.35">
      <c r="A51" s="13" t="s">
        <v>9</v>
      </c>
      <c r="B51" s="22">
        <v>0</v>
      </c>
      <c r="C51" s="22">
        <v>0</v>
      </c>
      <c r="D51" s="22">
        <v>0</v>
      </c>
      <c r="E51" s="12">
        <v>0</v>
      </c>
      <c r="F51" s="12">
        <v>0</v>
      </c>
      <c r="G51" s="22">
        <v>0</v>
      </c>
      <c r="H51" s="22">
        <v>0</v>
      </c>
      <c r="I51" s="22">
        <v>0</v>
      </c>
      <c r="J51" s="12">
        <v>0</v>
      </c>
      <c r="K51" s="12">
        <v>0</v>
      </c>
      <c r="L51" s="22">
        <v>0</v>
      </c>
      <c r="M51" s="49">
        <v>0</v>
      </c>
      <c r="N51" s="22">
        <f t="shared" si="9"/>
        <v>0</v>
      </c>
    </row>
    <row r="52" spans="1:14" hidden="1" x14ac:dyDescent="0.35">
      <c r="A52" s="13" t="s">
        <v>8</v>
      </c>
      <c r="B52" s="22">
        <v>0</v>
      </c>
      <c r="C52" s="22">
        <v>0</v>
      </c>
      <c r="D52" s="22">
        <v>0</v>
      </c>
      <c r="E52" s="12">
        <v>0</v>
      </c>
      <c r="F52" s="12">
        <v>0</v>
      </c>
      <c r="G52" s="22">
        <v>0</v>
      </c>
      <c r="H52" s="22">
        <v>0</v>
      </c>
      <c r="I52" s="22">
        <v>0</v>
      </c>
      <c r="J52" s="12">
        <v>0</v>
      </c>
      <c r="K52" s="12">
        <v>0</v>
      </c>
      <c r="L52" s="22">
        <v>0</v>
      </c>
      <c r="M52" s="49">
        <v>0</v>
      </c>
      <c r="N52" s="22">
        <f t="shared" si="9"/>
        <v>0</v>
      </c>
    </row>
    <row r="53" spans="1:14" hidden="1" x14ac:dyDescent="0.35">
      <c r="A53" s="13" t="s">
        <v>7</v>
      </c>
      <c r="B53" s="22">
        <v>0</v>
      </c>
      <c r="C53" s="22">
        <v>0</v>
      </c>
      <c r="D53" s="22">
        <v>0</v>
      </c>
      <c r="E53" s="12">
        <v>0</v>
      </c>
      <c r="F53" s="12">
        <v>0</v>
      </c>
      <c r="G53" s="22">
        <v>0</v>
      </c>
      <c r="H53" s="22">
        <v>0</v>
      </c>
      <c r="I53" s="22">
        <v>0</v>
      </c>
      <c r="J53" s="12">
        <v>0</v>
      </c>
      <c r="K53" s="12">
        <v>0</v>
      </c>
      <c r="L53" s="22">
        <v>0</v>
      </c>
      <c r="M53" s="49">
        <v>0</v>
      </c>
      <c r="N53" s="22">
        <f t="shared" si="9"/>
        <v>0</v>
      </c>
    </row>
    <row r="54" spans="1:14" hidden="1" x14ac:dyDescent="0.35">
      <c r="A54" s="13" t="s">
        <v>6</v>
      </c>
      <c r="B54" s="22">
        <v>0</v>
      </c>
      <c r="C54" s="22">
        <v>0</v>
      </c>
      <c r="D54" s="22">
        <v>0</v>
      </c>
      <c r="E54" s="12">
        <v>0</v>
      </c>
      <c r="F54" s="12">
        <v>0</v>
      </c>
      <c r="G54" s="22">
        <v>0</v>
      </c>
      <c r="H54" s="22">
        <v>0</v>
      </c>
      <c r="I54" s="22">
        <v>0</v>
      </c>
      <c r="J54" s="12">
        <v>0</v>
      </c>
      <c r="K54" s="12">
        <v>0</v>
      </c>
      <c r="L54" s="22">
        <v>0</v>
      </c>
      <c r="M54" s="49">
        <v>0</v>
      </c>
      <c r="N54" s="22">
        <f t="shared" si="9"/>
        <v>0</v>
      </c>
    </row>
    <row r="55" spans="1:14" hidden="1" x14ac:dyDescent="0.35">
      <c r="A55" s="13" t="s">
        <v>5</v>
      </c>
      <c r="B55" s="22">
        <v>0</v>
      </c>
      <c r="C55" s="22">
        <v>0</v>
      </c>
      <c r="D55" s="22">
        <v>0</v>
      </c>
      <c r="E55" s="12">
        <v>0</v>
      </c>
      <c r="F55" s="12">
        <v>0</v>
      </c>
      <c r="G55" s="22">
        <v>0</v>
      </c>
      <c r="H55" s="22">
        <v>0</v>
      </c>
      <c r="I55" s="22">
        <v>0</v>
      </c>
      <c r="J55" s="12">
        <v>0</v>
      </c>
      <c r="K55" s="12">
        <v>0</v>
      </c>
      <c r="L55" s="22">
        <v>0</v>
      </c>
      <c r="M55" s="49">
        <v>0</v>
      </c>
      <c r="N55" s="22">
        <f t="shared" si="9"/>
        <v>0</v>
      </c>
    </row>
    <row r="56" spans="1:14" x14ac:dyDescent="0.35">
      <c r="A56" s="23" t="s">
        <v>4</v>
      </c>
      <c r="B56" s="24">
        <f t="shared" ref="B56:G56" si="32">SUM(B57:B58)</f>
        <v>0</v>
      </c>
      <c r="C56" s="24">
        <f t="shared" si="32"/>
        <v>0</v>
      </c>
      <c r="D56" s="24">
        <f t="shared" si="32"/>
        <v>0</v>
      </c>
      <c r="E56" s="24">
        <f t="shared" si="32"/>
        <v>0</v>
      </c>
      <c r="F56" s="24">
        <f t="shared" si="32"/>
        <v>0</v>
      </c>
      <c r="G56" s="24">
        <f t="shared" si="32"/>
        <v>1000000</v>
      </c>
      <c r="H56" s="24">
        <f t="shared" ref="H56" si="33">SUM(H57:H58)</f>
        <v>0</v>
      </c>
      <c r="I56" s="24">
        <f t="shared" ref="I56:M56" si="34">SUM(I57:I58)</f>
        <v>0</v>
      </c>
      <c r="J56" s="24">
        <f t="shared" si="34"/>
        <v>0</v>
      </c>
      <c r="K56" s="24">
        <f t="shared" ref="K56:L56" si="35">SUM(K57:K58)</f>
        <v>0</v>
      </c>
      <c r="L56" s="24">
        <f t="shared" si="35"/>
        <v>0</v>
      </c>
      <c r="M56" s="24">
        <f t="shared" si="34"/>
        <v>0</v>
      </c>
      <c r="N56" s="24">
        <f t="shared" ref="N56:N60" si="36">SUM(B56:M56)</f>
        <v>1000000</v>
      </c>
    </row>
    <row r="57" spans="1:14" x14ac:dyDescent="0.35">
      <c r="A57" s="33" t="s">
        <v>3</v>
      </c>
      <c r="B57" s="34">
        <v>0</v>
      </c>
      <c r="C57" s="34">
        <v>0</v>
      </c>
      <c r="D57" s="34">
        <v>0</v>
      </c>
      <c r="E57" s="35">
        <v>0</v>
      </c>
      <c r="F57" s="35">
        <v>0</v>
      </c>
      <c r="G57" s="34">
        <v>1000000</v>
      </c>
      <c r="H57" s="34">
        <v>0</v>
      </c>
      <c r="I57" s="34">
        <v>0</v>
      </c>
      <c r="J57" s="35">
        <v>0</v>
      </c>
      <c r="K57" s="35">
        <v>0</v>
      </c>
      <c r="L57" s="34">
        <v>0</v>
      </c>
      <c r="M57" s="50">
        <v>0</v>
      </c>
      <c r="N57" s="34">
        <f t="shared" si="36"/>
        <v>1000000</v>
      </c>
    </row>
    <row r="58" spans="1:14" hidden="1" x14ac:dyDescent="0.35">
      <c r="A58" s="41" t="s">
        <v>2</v>
      </c>
      <c r="B58" s="68">
        <v>0</v>
      </c>
      <c r="C58" s="68">
        <v>0</v>
      </c>
      <c r="D58" s="68">
        <v>0</v>
      </c>
      <c r="E58" s="42">
        <v>0</v>
      </c>
      <c r="F58" s="42">
        <v>0</v>
      </c>
      <c r="G58" s="68">
        <v>0</v>
      </c>
      <c r="H58" s="68">
        <v>0</v>
      </c>
      <c r="I58" s="68">
        <v>0</v>
      </c>
      <c r="J58" s="42">
        <v>0</v>
      </c>
      <c r="K58" s="42">
        <v>0</v>
      </c>
      <c r="L58" s="68">
        <v>0</v>
      </c>
      <c r="M58" s="51">
        <v>0</v>
      </c>
      <c r="N58" s="68">
        <f t="shared" si="36"/>
        <v>0</v>
      </c>
    </row>
    <row r="59" spans="1:14" hidden="1" x14ac:dyDescent="0.35">
      <c r="A59" s="23" t="s">
        <v>1</v>
      </c>
      <c r="B59" s="24">
        <v>0</v>
      </c>
      <c r="C59" s="24">
        <v>0</v>
      </c>
      <c r="D59" s="24">
        <v>0</v>
      </c>
      <c r="E59" s="27">
        <v>0</v>
      </c>
      <c r="F59" s="27">
        <v>0</v>
      </c>
      <c r="G59" s="24">
        <v>0</v>
      </c>
      <c r="H59" s="24">
        <v>0</v>
      </c>
      <c r="I59" s="24">
        <v>0</v>
      </c>
      <c r="J59" s="27">
        <v>0</v>
      </c>
      <c r="K59" s="27">
        <v>0</v>
      </c>
      <c r="L59" s="24">
        <v>0</v>
      </c>
      <c r="M59" s="52">
        <v>0</v>
      </c>
      <c r="N59" s="24">
        <f t="shared" si="36"/>
        <v>0</v>
      </c>
    </row>
    <row r="60" spans="1:14" hidden="1" x14ac:dyDescent="0.35">
      <c r="A60" s="28" t="s">
        <v>0</v>
      </c>
      <c r="B60" s="30">
        <v>0</v>
      </c>
      <c r="C60" s="30">
        <v>0</v>
      </c>
      <c r="D60" s="30">
        <v>0</v>
      </c>
      <c r="E60" s="29">
        <v>0</v>
      </c>
      <c r="F60" s="29">
        <v>0</v>
      </c>
      <c r="G60" s="30">
        <v>0</v>
      </c>
      <c r="H60" s="30">
        <v>0</v>
      </c>
      <c r="I60" s="30">
        <v>0</v>
      </c>
      <c r="J60" s="29">
        <v>0</v>
      </c>
      <c r="K60" s="29">
        <v>0</v>
      </c>
      <c r="L60" s="30">
        <v>0</v>
      </c>
      <c r="M60" s="53">
        <v>0</v>
      </c>
      <c r="N60" s="30">
        <f t="shared" si="36"/>
        <v>0</v>
      </c>
    </row>
  </sheetData>
  <mergeCells count="12">
    <mergeCell ref="N3:N4"/>
    <mergeCell ref="D3:D4"/>
    <mergeCell ref="E3:E4"/>
    <mergeCell ref="F3:F4"/>
    <mergeCell ref="G3:G4"/>
    <mergeCell ref="H3:H4"/>
    <mergeCell ref="I3:K3"/>
    <mergeCell ref="A3:A4"/>
    <mergeCell ref="B3:B4"/>
    <mergeCell ref="C3:C4"/>
    <mergeCell ref="L3:L4"/>
    <mergeCell ref="M3:M4"/>
  </mergeCells>
  <printOptions horizontalCentered="1"/>
  <pageMargins left="0.98425196850393704" right="0.39370078740157483" top="0.59055118110236227" bottom="0.39370078740157483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8F03-46FF-42DA-A7F8-88D183AE3A13}">
  <sheetPr>
    <pageSetUpPr fitToPage="1"/>
  </sheetPr>
  <dimension ref="A1:K7"/>
  <sheetViews>
    <sheetView tabSelected="1" zoomScale="80" zoomScaleNormal="80" workbookViewId="0">
      <pane xSplit="2" ySplit="3" topLeftCell="C4" activePane="bottomRight" state="frozenSplit"/>
      <selection pane="topRight" activeCell="C1" sqref="C1"/>
      <selection pane="bottomLeft" activeCell="A3" sqref="A3"/>
      <selection pane="bottomRight" activeCell="D4" sqref="D4"/>
    </sheetView>
  </sheetViews>
  <sheetFormatPr defaultRowHeight="21" x14ac:dyDescent="0.2"/>
  <cols>
    <col min="1" max="1" width="4.5" style="64" bestFit="1" customWidth="1"/>
    <col min="2" max="2" width="61.625" style="32" customWidth="1"/>
    <col min="3" max="3" width="12.375" style="65" customWidth="1"/>
    <col min="4" max="4" width="40.75" style="19" bestFit="1" customWidth="1"/>
    <col min="5" max="9" width="12.875" style="66" customWidth="1"/>
    <col min="10" max="10" width="12.875" style="67" customWidth="1"/>
    <col min="11" max="11" width="12.25" style="32" bestFit="1" customWidth="1"/>
    <col min="12" max="16384" width="9" style="19"/>
  </cols>
  <sheetData>
    <row r="1" spans="1:11" s="32" customFormat="1" x14ac:dyDescent="0.2">
      <c r="A1" s="98" t="s">
        <v>83</v>
      </c>
      <c r="B1" s="98"/>
      <c r="C1" s="98"/>
      <c r="D1" s="98"/>
      <c r="E1" s="98"/>
      <c r="F1" s="98"/>
      <c r="G1" s="98"/>
      <c r="H1" s="98"/>
      <c r="I1" s="98"/>
      <c r="J1" s="98"/>
      <c r="K1" s="31"/>
    </row>
    <row r="2" spans="1:11" s="32" customFormat="1" x14ac:dyDescent="0.2">
      <c r="A2" s="99" t="s">
        <v>76</v>
      </c>
      <c r="B2" s="99"/>
      <c r="C2" s="99"/>
      <c r="D2" s="99"/>
      <c r="E2" s="99"/>
      <c r="F2" s="99"/>
      <c r="G2" s="99"/>
      <c r="H2" s="99"/>
      <c r="I2" s="99"/>
      <c r="J2" s="99"/>
      <c r="K2" s="31"/>
    </row>
    <row r="3" spans="1:11" s="61" customFormat="1" ht="42" x14ac:dyDescent="0.2">
      <c r="A3" s="100" t="s">
        <v>68</v>
      </c>
      <c r="B3" s="100"/>
      <c r="C3" s="55" t="s">
        <v>69</v>
      </c>
      <c r="D3" s="56" t="s">
        <v>70</v>
      </c>
      <c r="E3" s="57" t="s">
        <v>71</v>
      </c>
      <c r="F3" s="57" t="s">
        <v>72</v>
      </c>
      <c r="G3" s="57" t="s">
        <v>73</v>
      </c>
      <c r="H3" s="57" t="s">
        <v>93</v>
      </c>
      <c r="I3" s="58" t="s">
        <v>74</v>
      </c>
      <c r="J3" s="59" t="s">
        <v>75</v>
      </c>
      <c r="K3" s="60"/>
    </row>
    <row r="4" spans="1:11" s="32" customFormat="1" x14ac:dyDescent="0.2">
      <c r="A4" s="88">
        <v>10</v>
      </c>
      <c r="B4" s="89" t="s">
        <v>96</v>
      </c>
      <c r="C4" s="90">
        <v>700600140</v>
      </c>
      <c r="D4" s="91" t="s">
        <v>78</v>
      </c>
      <c r="E4" s="92">
        <f>8450-8450</f>
        <v>0</v>
      </c>
      <c r="F4" s="92">
        <f>46800-46800</f>
        <v>0</v>
      </c>
      <c r="G4" s="92">
        <f>16900-16900</f>
        <v>0</v>
      </c>
      <c r="H4" s="92">
        <v>0</v>
      </c>
      <c r="I4" s="92">
        <f>SUM(E4:H4)</f>
        <v>0</v>
      </c>
      <c r="J4" s="93">
        <f>SUM(I4:I4)</f>
        <v>0</v>
      </c>
    </row>
    <row r="5" spans="1:11" ht="21.75" thickBot="1" x14ac:dyDescent="0.25">
      <c r="A5" s="101" t="s">
        <v>64</v>
      </c>
      <c r="B5" s="101"/>
      <c r="C5" s="101"/>
      <c r="D5" s="101"/>
      <c r="E5" s="62">
        <f t="shared" ref="E5:J5" si="0">SUBTOTAL(9,E4:E4)</f>
        <v>0</v>
      </c>
      <c r="F5" s="62">
        <f t="shared" si="0"/>
        <v>0</v>
      </c>
      <c r="G5" s="62">
        <f t="shared" si="0"/>
        <v>0</v>
      </c>
      <c r="H5" s="62">
        <f t="shared" si="0"/>
        <v>0</v>
      </c>
      <c r="I5" s="62">
        <f t="shared" si="0"/>
        <v>0</v>
      </c>
      <c r="J5" s="62">
        <f t="shared" si="0"/>
        <v>0</v>
      </c>
      <c r="K5" s="63"/>
    </row>
    <row r="6" spans="1:11" ht="21.75" thickTop="1" x14ac:dyDescent="0.2"/>
    <row r="7" spans="1:11" x14ac:dyDescent="0.2">
      <c r="J7" s="19"/>
    </row>
  </sheetData>
  <autoFilter ref="A3:K5" xr:uid="{00000000-0009-0000-0000-000001000000}">
    <filterColumn colId="0" showButton="0"/>
  </autoFilter>
  <mergeCells count="4">
    <mergeCell ref="A1:J1"/>
    <mergeCell ref="A2:J2"/>
    <mergeCell ref="A3:B3"/>
    <mergeCell ref="A5:D5"/>
  </mergeCells>
  <phoneticPr fontId="14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42F85-89A6-497E-94EF-11259E34F99B}">
  <sheetPr>
    <tabColor rgb="FFFFFF00"/>
    <pageSetUpPr fitToPage="1"/>
  </sheetPr>
  <dimension ref="A1:T64"/>
  <sheetViews>
    <sheetView workbookViewId="0">
      <pane xSplit="2" ySplit="7" topLeftCell="C8" activePane="bottomRight" state="frozenSplit"/>
      <selection activeCell="F13" sqref="F13"/>
      <selection pane="topRight" activeCell="F13" sqref="F13"/>
      <selection pane="bottomLeft" activeCell="F13" sqref="F13"/>
      <selection pane="bottomRight" activeCell="C25" sqref="C25"/>
    </sheetView>
  </sheetViews>
  <sheetFormatPr defaultRowHeight="14.25" x14ac:dyDescent="0.2"/>
  <cols>
    <col min="1" max="1" width="31.75" customWidth="1"/>
    <col min="2" max="18" width="12.625" style="1" customWidth="1"/>
  </cols>
  <sheetData>
    <row r="1" spans="1:20" s="9" customFormat="1" ht="21" x14ac:dyDescent="0.35">
      <c r="A1" s="17" t="s">
        <v>83</v>
      </c>
      <c r="B1" s="48"/>
      <c r="C1" s="48"/>
      <c r="D1" s="48"/>
      <c r="E1" s="48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6"/>
      <c r="T1" s="46"/>
    </row>
    <row r="2" spans="1:20" ht="20.25" x14ac:dyDescent="0.3">
      <c r="A2" s="8" t="s">
        <v>94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20" ht="21" x14ac:dyDescent="0.25">
      <c r="A3" s="107" t="s">
        <v>76</v>
      </c>
      <c r="B3" s="107"/>
      <c r="C3" s="107"/>
      <c r="D3" s="107"/>
      <c r="E3" s="107"/>
      <c r="F3" s="107"/>
      <c r="G3" s="107"/>
      <c r="H3" s="107"/>
      <c r="I3" s="107"/>
      <c r="J3" s="45"/>
      <c r="K3" s="44"/>
      <c r="L3" s="44"/>
      <c r="M3" s="44"/>
      <c r="N3" s="44"/>
      <c r="O3" s="43"/>
      <c r="P3" s="43"/>
      <c r="Q3" s="43"/>
      <c r="R3" s="43"/>
    </row>
    <row r="4" spans="1:20" s="2" customFormat="1" ht="19.5" x14ac:dyDescent="0.3">
      <c r="A4" s="36" t="s">
        <v>66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20" s="11" customFormat="1" ht="21" x14ac:dyDescent="0.35">
      <c r="A5" s="108" t="s">
        <v>65</v>
      </c>
      <c r="B5" s="110" t="s">
        <v>64</v>
      </c>
      <c r="C5" s="104" t="s">
        <v>63</v>
      </c>
      <c r="D5" s="105"/>
      <c r="E5" s="106"/>
      <c r="F5" s="102" t="s">
        <v>62</v>
      </c>
      <c r="G5" s="104" t="s">
        <v>61</v>
      </c>
      <c r="H5" s="105"/>
      <c r="I5" s="106"/>
      <c r="J5" s="102" t="s">
        <v>60</v>
      </c>
      <c r="K5" s="104" t="s">
        <v>59</v>
      </c>
      <c r="L5" s="105"/>
      <c r="M5" s="106"/>
      <c r="N5" s="102" t="s">
        <v>58</v>
      </c>
      <c r="O5" s="104" t="s">
        <v>57</v>
      </c>
      <c r="P5" s="105"/>
      <c r="Q5" s="106"/>
      <c r="R5" s="102" t="s">
        <v>56</v>
      </c>
    </row>
    <row r="6" spans="1:20" s="16" customFormat="1" ht="21" x14ac:dyDescent="0.2">
      <c r="A6" s="109"/>
      <c r="B6" s="111"/>
      <c r="C6" s="81">
        <v>24381</v>
      </c>
      <c r="D6" s="81">
        <v>24412</v>
      </c>
      <c r="E6" s="81">
        <v>24442</v>
      </c>
      <c r="F6" s="103"/>
      <c r="G6" s="81">
        <v>24473</v>
      </c>
      <c r="H6" s="81">
        <v>24504</v>
      </c>
      <c r="I6" s="81">
        <v>24532</v>
      </c>
      <c r="J6" s="103"/>
      <c r="K6" s="81">
        <v>24563</v>
      </c>
      <c r="L6" s="81">
        <v>24593</v>
      </c>
      <c r="M6" s="81">
        <v>24624</v>
      </c>
      <c r="N6" s="103"/>
      <c r="O6" s="81">
        <v>24654</v>
      </c>
      <c r="P6" s="81">
        <v>24685</v>
      </c>
      <c r="Q6" s="81">
        <v>24716</v>
      </c>
      <c r="R6" s="103"/>
    </row>
    <row r="7" spans="1:20" s="2" customFormat="1" ht="20.25" thickBot="1" x14ac:dyDescent="0.35">
      <c r="A7" s="84" t="s">
        <v>55</v>
      </c>
      <c r="B7" s="85">
        <f t="shared" ref="B7:R7" si="0">SUM(B8+B13+B58+B61+B62)</f>
        <v>0</v>
      </c>
      <c r="C7" s="85">
        <f t="shared" si="0"/>
        <v>0</v>
      </c>
      <c r="D7" s="85">
        <f t="shared" si="0"/>
        <v>0</v>
      </c>
      <c r="E7" s="85">
        <f t="shared" si="0"/>
        <v>0</v>
      </c>
      <c r="F7" s="85">
        <f t="shared" si="0"/>
        <v>0</v>
      </c>
      <c r="G7" s="85">
        <f t="shared" si="0"/>
        <v>0</v>
      </c>
      <c r="H7" s="85">
        <f t="shared" si="0"/>
        <v>0</v>
      </c>
      <c r="I7" s="85">
        <f t="shared" si="0"/>
        <v>0</v>
      </c>
      <c r="J7" s="85">
        <f t="shared" si="0"/>
        <v>0</v>
      </c>
      <c r="K7" s="85">
        <f t="shared" si="0"/>
        <v>0</v>
      </c>
      <c r="L7" s="85">
        <f t="shared" si="0"/>
        <v>0</v>
      </c>
      <c r="M7" s="85">
        <f t="shared" si="0"/>
        <v>0</v>
      </c>
      <c r="N7" s="85">
        <f t="shared" si="0"/>
        <v>0</v>
      </c>
      <c r="O7" s="85">
        <f t="shared" si="0"/>
        <v>0</v>
      </c>
      <c r="P7" s="85">
        <f t="shared" si="0"/>
        <v>0</v>
      </c>
      <c r="Q7" s="85">
        <f t="shared" si="0"/>
        <v>0</v>
      </c>
      <c r="R7" s="85">
        <f t="shared" si="0"/>
        <v>0</v>
      </c>
      <c r="S7" s="71"/>
      <c r="T7" s="72"/>
    </row>
    <row r="8" spans="1:20" s="2" customFormat="1" ht="19.5" hidden="1" x14ac:dyDescent="0.3">
      <c r="A8" s="82" t="s">
        <v>54</v>
      </c>
      <c r="B8" s="83">
        <f t="shared" ref="B8:R8" si="1">SUM(B9:B12)</f>
        <v>0</v>
      </c>
      <c r="C8" s="83">
        <f t="shared" si="1"/>
        <v>0</v>
      </c>
      <c r="D8" s="83">
        <f t="shared" si="1"/>
        <v>0</v>
      </c>
      <c r="E8" s="83">
        <f t="shared" si="1"/>
        <v>0</v>
      </c>
      <c r="F8" s="83">
        <f t="shared" si="1"/>
        <v>0</v>
      </c>
      <c r="G8" s="83">
        <f t="shared" si="1"/>
        <v>0</v>
      </c>
      <c r="H8" s="83">
        <f t="shared" si="1"/>
        <v>0</v>
      </c>
      <c r="I8" s="83">
        <f t="shared" si="1"/>
        <v>0</v>
      </c>
      <c r="J8" s="83">
        <f t="shared" si="1"/>
        <v>0</v>
      </c>
      <c r="K8" s="83">
        <f t="shared" si="1"/>
        <v>0</v>
      </c>
      <c r="L8" s="83">
        <f t="shared" si="1"/>
        <v>0</v>
      </c>
      <c r="M8" s="83">
        <f t="shared" si="1"/>
        <v>0</v>
      </c>
      <c r="N8" s="83">
        <f t="shared" si="1"/>
        <v>0</v>
      </c>
      <c r="O8" s="83">
        <f t="shared" si="1"/>
        <v>0</v>
      </c>
      <c r="P8" s="83">
        <f t="shared" si="1"/>
        <v>0</v>
      </c>
      <c r="Q8" s="83">
        <f t="shared" si="1"/>
        <v>0</v>
      </c>
      <c r="R8" s="83">
        <f t="shared" si="1"/>
        <v>0</v>
      </c>
      <c r="S8" s="71"/>
      <c r="T8" s="72"/>
    </row>
    <row r="9" spans="1:20" s="2" customFormat="1" ht="19.5" hidden="1" x14ac:dyDescent="0.3">
      <c r="A9" s="5" t="s">
        <v>53</v>
      </c>
      <c r="B9" s="73">
        <f>SUM(F9+J9+N9+R9)</f>
        <v>0</v>
      </c>
      <c r="C9" s="74"/>
      <c r="D9" s="74"/>
      <c r="E9" s="74"/>
      <c r="F9" s="73">
        <f>SUM(C9:E9)</f>
        <v>0</v>
      </c>
      <c r="G9" s="74"/>
      <c r="H9" s="74"/>
      <c r="I9" s="74"/>
      <c r="J9" s="73">
        <f>SUM(G9:I9)</f>
        <v>0</v>
      </c>
      <c r="K9" s="74"/>
      <c r="L9" s="74"/>
      <c r="M9" s="74"/>
      <c r="N9" s="73">
        <f>SUM(K9:M9)</f>
        <v>0</v>
      </c>
      <c r="O9" s="74"/>
      <c r="P9" s="74"/>
      <c r="Q9" s="74"/>
      <c r="R9" s="73">
        <f>SUM(O9:Q9)</f>
        <v>0</v>
      </c>
      <c r="S9" s="71"/>
      <c r="T9" s="72"/>
    </row>
    <row r="10" spans="1:20" s="2" customFormat="1" ht="19.5" hidden="1" x14ac:dyDescent="0.3">
      <c r="A10" s="5" t="s">
        <v>52</v>
      </c>
      <c r="B10" s="73">
        <f>SUM(F10+J10+N10+R10)</f>
        <v>0</v>
      </c>
      <c r="C10" s="74"/>
      <c r="D10" s="74"/>
      <c r="E10" s="74"/>
      <c r="F10" s="73">
        <f>SUM(C10:E10)</f>
        <v>0</v>
      </c>
      <c r="G10" s="74"/>
      <c r="H10" s="74"/>
      <c r="I10" s="74"/>
      <c r="J10" s="73">
        <f>SUM(G10:I10)</f>
        <v>0</v>
      </c>
      <c r="K10" s="74"/>
      <c r="L10" s="74"/>
      <c r="M10" s="74"/>
      <c r="N10" s="73">
        <f>SUM(K10:M10)</f>
        <v>0</v>
      </c>
      <c r="O10" s="74"/>
      <c r="P10" s="74"/>
      <c r="Q10" s="74"/>
      <c r="R10" s="73">
        <f>SUM(O10:Q10)</f>
        <v>0</v>
      </c>
      <c r="S10" s="71"/>
      <c r="T10" s="72"/>
    </row>
    <row r="11" spans="1:20" s="2" customFormat="1" ht="19.5" hidden="1" x14ac:dyDescent="0.3">
      <c r="A11" s="5" t="s">
        <v>51</v>
      </c>
      <c r="B11" s="73">
        <f>SUM(F11+J11+N11+R11)</f>
        <v>0</v>
      </c>
      <c r="C11" s="74"/>
      <c r="D11" s="74"/>
      <c r="E11" s="74"/>
      <c r="F11" s="73">
        <f>SUM(C11:E11)</f>
        <v>0</v>
      </c>
      <c r="G11" s="74"/>
      <c r="H11" s="74"/>
      <c r="I11" s="74"/>
      <c r="J11" s="73">
        <f>SUM(G11:I11)</f>
        <v>0</v>
      </c>
      <c r="K11" s="74"/>
      <c r="L11" s="74"/>
      <c r="M11" s="74"/>
      <c r="N11" s="73">
        <f>SUM(K11:M11)</f>
        <v>0</v>
      </c>
      <c r="O11" s="74"/>
      <c r="P11" s="74"/>
      <c r="Q11" s="74"/>
      <c r="R11" s="73">
        <f>SUM(O11:Q11)</f>
        <v>0</v>
      </c>
      <c r="S11" s="71"/>
      <c r="T11" s="72"/>
    </row>
    <row r="12" spans="1:20" s="2" customFormat="1" ht="19.5" hidden="1" x14ac:dyDescent="0.3">
      <c r="A12" s="5" t="s">
        <v>50</v>
      </c>
      <c r="B12" s="73">
        <f>SUM(F12+J12+N12+R12)</f>
        <v>0</v>
      </c>
      <c r="C12" s="74"/>
      <c r="D12" s="74"/>
      <c r="E12" s="74"/>
      <c r="F12" s="73">
        <f>SUM(C12:E12)</f>
        <v>0</v>
      </c>
      <c r="G12" s="74"/>
      <c r="H12" s="74"/>
      <c r="I12" s="74"/>
      <c r="J12" s="73">
        <f>SUM(G12:I12)</f>
        <v>0</v>
      </c>
      <c r="K12" s="74"/>
      <c r="L12" s="74"/>
      <c r="M12" s="74"/>
      <c r="N12" s="73">
        <f>SUM(K12:M12)</f>
        <v>0</v>
      </c>
      <c r="O12" s="74"/>
      <c r="P12" s="74"/>
      <c r="Q12" s="74"/>
      <c r="R12" s="73">
        <f>SUM(O12:Q12)</f>
        <v>0</v>
      </c>
      <c r="S12" s="71"/>
      <c r="T12" s="72"/>
    </row>
    <row r="13" spans="1:20" s="2" customFormat="1" ht="19.5" hidden="1" x14ac:dyDescent="0.3">
      <c r="A13" s="4" t="s">
        <v>49</v>
      </c>
      <c r="B13" s="75">
        <f t="shared" ref="B13:R13" si="2">SUM(B14+B52)</f>
        <v>0</v>
      </c>
      <c r="C13" s="75">
        <f t="shared" si="2"/>
        <v>0</v>
      </c>
      <c r="D13" s="75">
        <f t="shared" si="2"/>
        <v>0</v>
      </c>
      <c r="E13" s="75">
        <f t="shared" si="2"/>
        <v>0</v>
      </c>
      <c r="F13" s="75">
        <f t="shared" si="2"/>
        <v>0</v>
      </c>
      <c r="G13" s="75">
        <f t="shared" si="2"/>
        <v>0</v>
      </c>
      <c r="H13" s="75">
        <f t="shared" si="2"/>
        <v>0</v>
      </c>
      <c r="I13" s="75">
        <f t="shared" si="2"/>
        <v>0</v>
      </c>
      <c r="J13" s="75">
        <f t="shared" si="2"/>
        <v>0</v>
      </c>
      <c r="K13" s="75">
        <f t="shared" si="2"/>
        <v>0</v>
      </c>
      <c r="L13" s="75">
        <f t="shared" si="2"/>
        <v>0</v>
      </c>
      <c r="M13" s="75">
        <f t="shared" si="2"/>
        <v>0</v>
      </c>
      <c r="N13" s="75">
        <f t="shared" si="2"/>
        <v>0</v>
      </c>
      <c r="O13" s="75">
        <f t="shared" si="2"/>
        <v>0</v>
      </c>
      <c r="P13" s="75">
        <f t="shared" si="2"/>
        <v>0</v>
      </c>
      <c r="Q13" s="75">
        <f t="shared" si="2"/>
        <v>0</v>
      </c>
      <c r="R13" s="75">
        <f t="shared" si="2"/>
        <v>0</v>
      </c>
      <c r="S13" s="71"/>
      <c r="T13" s="72"/>
    </row>
    <row r="14" spans="1:20" s="2" customFormat="1" ht="19.5" hidden="1" x14ac:dyDescent="0.3">
      <c r="A14" s="5" t="s">
        <v>48</v>
      </c>
      <c r="B14" s="73">
        <f t="shared" ref="B14:R14" si="3">SUM(B15+B24+B37)</f>
        <v>0</v>
      </c>
      <c r="C14" s="73">
        <f t="shared" si="3"/>
        <v>0</v>
      </c>
      <c r="D14" s="73">
        <f t="shared" si="3"/>
        <v>0</v>
      </c>
      <c r="E14" s="73">
        <f t="shared" si="3"/>
        <v>0</v>
      </c>
      <c r="F14" s="73">
        <f t="shared" si="3"/>
        <v>0</v>
      </c>
      <c r="G14" s="73">
        <f t="shared" si="3"/>
        <v>0</v>
      </c>
      <c r="H14" s="73">
        <f t="shared" si="3"/>
        <v>0</v>
      </c>
      <c r="I14" s="73">
        <f t="shared" si="3"/>
        <v>0</v>
      </c>
      <c r="J14" s="73">
        <f t="shared" si="3"/>
        <v>0</v>
      </c>
      <c r="K14" s="73">
        <f t="shared" si="3"/>
        <v>0</v>
      </c>
      <c r="L14" s="73">
        <f t="shared" si="3"/>
        <v>0</v>
      </c>
      <c r="M14" s="73">
        <f t="shared" si="3"/>
        <v>0</v>
      </c>
      <c r="N14" s="73">
        <f t="shared" si="3"/>
        <v>0</v>
      </c>
      <c r="O14" s="73">
        <f t="shared" si="3"/>
        <v>0</v>
      </c>
      <c r="P14" s="73">
        <f t="shared" si="3"/>
        <v>0</v>
      </c>
      <c r="Q14" s="73">
        <f t="shared" si="3"/>
        <v>0</v>
      </c>
      <c r="R14" s="73">
        <f t="shared" si="3"/>
        <v>0</v>
      </c>
      <c r="S14" s="71"/>
      <c r="T14" s="72"/>
    </row>
    <row r="15" spans="1:20" s="2" customFormat="1" ht="19.5" hidden="1" x14ac:dyDescent="0.3">
      <c r="A15" s="6" t="s">
        <v>47</v>
      </c>
      <c r="B15" s="73">
        <f t="shared" ref="B15:R15" si="4">SUM(B16:B23)</f>
        <v>0</v>
      </c>
      <c r="C15" s="73">
        <f t="shared" si="4"/>
        <v>0</v>
      </c>
      <c r="D15" s="73">
        <f t="shared" si="4"/>
        <v>0</v>
      </c>
      <c r="E15" s="73">
        <f t="shared" si="4"/>
        <v>0</v>
      </c>
      <c r="F15" s="73">
        <f t="shared" si="4"/>
        <v>0</v>
      </c>
      <c r="G15" s="73">
        <f t="shared" si="4"/>
        <v>0</v>
      </c>
      <c r="H15" s="73">
        <f t="shared" si="4"/>
        <v>0</v>
      </c>
      <c r="I15" s="73">
        <f t="shared" si="4"/>
        <v>0</v>
      </c>
      <c r="J15" s="73">
        <f t="shared" si="4"/>
        <v>0</v>
      </c>
      <c r="K15" s="73">
        <f t="shared" si="4"/>
        <v>0</v>
      </c>
      <c r="L15" s="73">
        <f t="shared" si="4"/>
        <v>0</v>
      </c>
      <c r="M15" s="73">
        <f t="shared" si="4"/>
        <v>0</v>
      </c>
      <c r="N15" s="73">
        <f t="shared" si="4"/>
        <v>0</v>
      </c>
      <c r="O15" s="73">
        <f t="shared" si="4"/>
        <v>0</v>
      </c>
      <c r="P15" s="73">
        <f t="shared" si="4"/>
        <v>0</v>
      </c>
      <c r="Q15" s="73">
        <f t="shared" si="4"/>
        <v>0</v>
      </c>
      <c r="R15" s="73">
        <f t="shared" si="4"/>
        <v>0</v>
      </c>
      <c r="S15" s="71"/>
      <c r="T15" s="72"/>
    </row>
    <row r="16" spans="1:20" s="2" customFormat="1" ht="19.5" hidden="1" x14ac:dyDescent="0.3">
      <c r="A16" s="5" t="s">
        <v>46</v>
      </c>
      <c r="B16" s="73">
        <f t="shared" ref="B16:B23" si="5">SUM(F16+J16+N16+R16)</f>
        <v>0</v>
      </c>
      <c r="C16" s="74"/>
      <c r="D16" s="74"/>
      <c r="E16" s="74"/>
      <c r="F16" s="73">
        <f t="shared" ref="F16:F23" si="6">SUM(C16:E16)</f>
        <v>0</v>
      </c>
      <c r="G16" s="74"/>
      <c r="H16" s="74"/>
      <c r="I16" s="74"/>
      <c r="J16" s="73">
        <f t="shared" ref="J16:J23" si="7">SUM(G16:I16)</f>
        <v>0</v>
      </c>
      <c r="K16" s="74"/>
      <c r="L16" s="74"/>
      <c r="M16" s="74"/>
      <c r="N16" s="73">
        <f t="shared" ref="N16:N23" si="8">SUM(K16:M16)</f>
        <v>0</v>
      </c>
      <c r="O16" s="74"/>
      <c r="P16" s="74"/>
      <c r="Q16" s="74"/>
      <c r="R16" s="73">
        <f t="shared" ref="R16:R23" si="9">SUM(O16:Q16)</f>
        <v>0</v>
      </c>
      <c r="S16" s="71"/>
      <c r="T16" s="72"/>
    </row>
    <row r="17" spans="1:20" s="2" customFormat="1" ht="19.5" hidden="1" x14ac:dyDescent="0.3">
      <c r="A17" s="5" t="s">
        <v>45</v>
      </c>
      <c r="B17" s="73">
        <f t="shared" si="5"/>
        <v>0</v>
      </c>
      <c r="C17" s="74"/>
      <c r="D17" s="74"/>
      <c r="E17" s="74"/>
      <c r="F17" s="73">
        <f t="shared" si="6"/>
        <v>0</v>
      </c>
      <c r="G17" s="74"/>
      <c r="H17" s="74"/>
      <c r="I17" s="74"/>
      <c r="J17" s="73">
        <f t="shared" si="7"/>
        <v>0</v>
      </c>
      <c r="K17" s="74"/>
      <c r="L17" s="74"/>
      <c r="M17" s="74"/>
      <c r="N17" s="73">
        <f t="shared" si="8"/>
        <v>0</v>
      </c>
      <c r="O17" s="74"/>
      <c r="P17" s="74"/>
      <c r="Q17" s="74"/>
      <c r="R17" s="73">
        <f t="shared" si="9"/>
        <v>0</v>
      </c>
      <c r="S17" s="71"/>
      <c r="T17" s="72"/>
    </row>
    <row r="18" spans="1:20" s="2" customFormat="1" ht="19.5" hidden="1" x14ac:dyDescent="0.3">
      <c r="A18" s="5" t="s">
        <v>44</v>
      </c>
      <c r="B18" s="73">
        <f t="shared" si="5"/>
        <v>0</v>
      </c>
      <c r="C18" s="74"/>
      <c r="D18" s="74"/>
      <c r="E18" s="74"/>
      <c r="F18" s="73">
        <f t="shared" si="6"/>
        <v>0</v>
      </c>
      <c r="G18" s="74"/>
      <c r="H18" s="74"/>
      <c r="I18" s="74"/>
      <c r="J18" s="73">
        <f t="shared" si="7"/>
        <v>0</v>
      </c>
      <c r="K18" s="74"/>
      <c r="L18" s="74"/>
      <c r="M18" s="74"/>
      <c r="N18" s="73">
        <f t="shared" si="8"/>
        <v>0</v>
      </c>
      <c r="O18" s="74"/>
      <c r="P18" s="74"/>
      <c r="Q18" s="74"/>
      <c r="R18" s="73">
        <f t="shared" si="9"/>
        <v>0</v>
      </c>
      <c r="S18" s="71"/>
      <c r="T18" s="72"/>
    </row>
    <row r="19" spans="1:20" s="2" customFormat="1" ht="19.5" hidden="1" x14ac:dyDescent="0.3">
      <c r="A19" s="5" t="s">
        <v>43</v>
      </c>
      <c r="B19" s="73">
        <f t="shared" si="5"/>
        <v>0</v>
      </c>
      <c r="C19" s="74"/>
      <c r="D19" s="74"/>
      <c r="E19" s="74"/>
      <c r="F19" s="73">
        <f t="shared" si="6"/>
        <v>0</v>
      </c>
      <c r="G19" s="74"/>
      <c r="H19" s="74"/>
      <c r="I19" s="74"/>
      <c r="J19" s="73">
        <f t="shared" si="7"/>
        <v>0</v>
      </c>
      <c r="K19" s="74"/>
      <c r="L19" s="74"/>
      <c r="M19" s="74"/>
      <c r="N19" s="73">
        <f t="shared" si="8"/>
        <v>0</v>
      </c>
      <c r="O19" s="74"/>
      <c r="P19" s="74"/>
      <c r="Q19" s="74"/>
      <c r="R19" s="73">
        <f t="shared" si="9"/>
        <v>0</v>
      </c>
      <c r="S19" s="71"/>
      <c r="T19" s="72"/>
    </row>
    <row r="20" spans="1:20" s="2" customFormat="1" ht="19.5" hidden="1" x14ac:dyDescent="0.3">
      <c r="A20" s="5" t="s">
        <v>42</v>
      </c>
      <c r="B20" s="73">
        <f t="shared" si="5"/>
        <v>0</v>
      </c>
      <c r="C20" s="74"/>
      <c r="D20" s="74"/>
      <c r="E20" s="74"/>
      <c r="F20" s="73">
        <f t="shared" si="6"/>
        <v>0</v>
      </c>
      <c r="G20" s="74"/>
      <c r="H20" s="74"/>
      <c r="I20" s="74"/>
      <c r="J20" s="73">
        <f t="shared" si="7"/>
        <v>0</v>
      </c>
      <c r="K20" s="74"/>
      <c r="L20" s="74"/>
      <c r="M20" s="74"/>
      <c r="N20" s="73">
        <f t="shared" si="8"/>
        <v>0</v>
      </c>
      <c r="O20" s="74"/>
      <c r="P20" s="74"/>
      <c r="Q20" s="74"/>
      <c r="R20" s="73">
        <f t="shared" si="9"/>
        <v>0</v>
      </c>
      <c r="S20" s="71"/>
      <c r="T20" s="72"/>
    </row>
    <row r="21" spans="1:20" s="2" customFormat="1" ht="19.5" hidden="1" x14ac:dyDescent="0.3">
      <c r="A21" s="5" t="s">
        <v>41</v>
      </c>
      <c r="B21" s="73">
        <f t="shared" si="5"/>
        <v>0</v>
      </c>
      <c r="C21" s="74"/>
      <c r="D21" s="74"/>
      <c r="E21" s="74"/>
      <c r="F21" s="73">
        <f t="shared" si="6"/>
        <v>0</v>
      </c>
      <c r="G21" s="74"/>
      <c r="H21" s="74"/>
      <c r="I21" s="74"/>
      <c r="J21" s="73">
        <f t="shared" si="7"/>
        <v>0</v>
      </c>
      <c r="K21" s="74"/>
      <c r="L21" s="74"/>
      <c r="M21" s="74"/>
      <c r="N21" s="73">
        <f t="shared" si="8"/>
        <v>0</v>
      </c>
      <c r="O21" s="74"/>
      <c r="P21" s="74"/>
      <c r="Q21" s="74"/>
      <c r="R21" s="73">
        <f t="shared" si="9"/>
        <v>0</v>
      </c>
      <c r="S21" s="71"/>
      <c r="T21" s="72"/>
    </row>
    <row r="22" spans="1:20" s="2" customFormat="1" ht="19.5" hidden="1" x14ac:dyDescent="0.3">
      <c r="A22" s="5" t="s">
        <v>40</v>
      </c>
      <c r="B22" s="73">
        <f t="shared" si="5"/>
        <v>0</v>
      </c>
      <c r="C22" s="74"/>
      <c r="D22" s="74"/>
      <c r="E22" s="74"/>
      <c r="F22" s="73">
        <f t="shared" si="6"/>
        <v>0</v>
      </c>
      <c r="G22" s="74"/>
      <c r="H22" s="74"/>
      <c r="I22" s="74"/>
      <c r="J22" s="73">
        <f t="shared" si="7"/>
        <v>0</v>
      </c>
      <c r="K22" s="74"/>
      <c r="L22" s="74"/>
      <c r="M22" s="74"/>
      <c r="N22" s="73">
        <f t="shared" si="8"/>
        <v>0</v>
      </c>
      <c r="O22" s="74"/>
      <c r="P22" s="74"/>
      <c r="Q22" s="74"/>
      <c r="R22" s="73">
        <f t="shared" si="9"/>
        <v>0</v>
      </c>
      <c r="S22" s="71"/>
      <c r="T22" s="72"/>
    </row>
    <row r="23" spans="1:20" s="2" customFormat="1" ht="19.5" hidden="1" x14ac:dyDescent="0.3">
      <c r="A23" s="5" t="s">
        <v>39</v>
      </c>
      <c r="B23" s="73">
        <f t="shared" si="5"/>
        <v>0</v>
      </c>
      <c r="C23" s="74"/>
      <c r="D23" s="74"/>
      <c r="E23" s="74"/>
      <c r="F23" s="73">
        <f t="shared" si="6"/>
        <v>0</v>
      </c>
      <c r="G23" s="74"/>
      <c r="H23" s="74"/>
      <c r="I23" s="74"/>
      <c r="J23" s="73">
        <f t="shared" si="7"/>
        <v>0</v>
      </c>
      <c r="K23" s="74"/>
      <c r="L23" s="74"/>
      <c r="M23" s="74"/>
      <c r="N23" s="73">
        <f t="shared" si="8"/>
        <v>0</v>
      </c>
      <c r="O23" s="74"/>
      <c r="P23" s="74"/>
      <c r="Q23" s="74"/>
      <c r="R23" s="73">
        <f t="shared" si="9"/>
        <v>0</v>
      </c>
      <c r="S23" s="71"/>
      <c r="T23" s="72"/>
    </row>
    <row r="24" spans="1:20" s="2" customFormat="1" ht="19.5" hidden="1" x14ac:dyDescent="0.3">
      <c r="A24" s="6" t="s">
        <v>38</v>
      </c>
      <c r="B24" s="73">
        <f t="shared" ref="B24:R24" si="10">SUM(B25:B36)</f>
        <v>0</v>
      </c>
      <c r="C24" s="73">
        <f t="shared" si="10"/>
        <v>0</v>
      </c>
      <c r="D24" s="73">
        <f t="shared" si="10"/>
        <v>0</v>
      </c>
      <c r="E24" s="73">
        <f t="shared" si="10"/>
        <v>0</v>
      </c>
      <c r="F24" s="73">
        <f t="shared" si="10"/>
        <v>0</v>
      </c>
      <c r="G24" s="73">
        <f t="shared" si="10"/>
        <v>0</v>
      </c>
      <c r="H24" s="73">
        <f t="shared" si="10"/>
        <v>0</v>
      </c>
      <c r="I24" s="73">
        <f t="shared" si="10"/>
        <v>0</v>
      </c>
      <c r="J24" s="73">
        <f t="shared" si="10"/>
        <v>0</v>
      </c>
      <c r="K24" s="73">
        <f t="shared" si="10"/>
        <v>0</v>
      </c>
      <c r="L24" s="73">
        <f t="shared" si="10"/>
        <v>0</v>
      </c>
      <c r="M24" s="73">
        <f t="shared" si="10"/>
        <v>0</v>
      </c>
      <c r="N24" s="73">
        <f t="shared" si="10"/>
        <v>0</v>
      </c>
      <c r="O24" s="73">
        <f t="shared" si="10"/>
        <v>0</v>
      </c>
      <c r="P24" s="73">
        <f t="shared" si="10"/>
        <v>0</v>
      </c>
      <c r="Q24" s="73">
        <f t="shared" si="10"/>
        <v>0</v>
      </c>
      <c r="R24" s="73">
        <f t="shared" si="10"/>
        <v>0</v>
      </c>
      <c r="S24" s="71"/>
      <c r="T24" s="72"/>
    </row>
    <row r="25" spans="1:20" s="2" customFormat="1" ht="19.5" x14ac:dyDescent="0.3">
      <c r="A25" s="5" t="s">
        <v>37</v>
      </c>
      <c r="B25" s="73">
        <f t="shared" ref="B25:B36" si="11">SUM(F25+J25+N25+R25)</f>
        <v>0</v>
      </c>
      <c r="C25" s="74">
        <v>0</v>
      </c>
      <c r="D25" s="74">
        <f>8450-8450</f>
        <v>0</v>
      </c>
      <c r="E25" s="74">
        <v>0</v>
      </c>
      <c r="F25" s="73">
        <f t="shared" ref="F25:F36" si="12">SUM(C25:E25)</f>
        <v>0</v>
      </c>
      <c r="G25" s="74">
        <f>8450-8450</f>
        <v>0</v>
      </c>
      <c r="H25" s="74">
        <v>0</v>
      </c>
      <c r="I25" s="74">
        <v>0</v>
      </c>
      <c r="J25" s="73">
        <f t="shared" ref="J25:J36" si="13">SUM(G25:I25)</f>
        <v>0</v>
      </c>
      <c r="K25" s="74">
        <f>8450-8450</f>
        <v>0</v>
      </c>
      <c r="L25" s="74">
        <f>8450-8450</f>
        <v>0</v>
      </c>
      <c r="M25" s="74"/>
      <c r="N25" s="73">
        <f t="shared" ref="N25:N36" si="14">SUM(K25:M25)</f>
        <v>0</v>
      </c>
      <c r="O25" s="74"/>
      <c r="P25" s="74"/>
      <c r="Q25" s="74"/>
      <c r="R25" s="73">
        <f t="shared" ref="R25:R36" si="15">SUM(O25:Q25)</f>
        <v>0</v>
      </c>
      <c r="S25" s="71"/>
      <c r="T25" s="72"/>
    </row>
    <row r="26" spans="1:20" s="2" customFormat="1" ht="19.5" hidden="1" x14ac:dyDescent="0.3">
      <c r="A26" s="5" t="s">
        <v>36</v>
      </c>
      <c r="B26" s="73">
        <f t="shared" si="11"/>
        <v>0</v>
      </c>
      <c r="C26" s="74"/>
      <c r="D26" s="74"/>
      <c r="E26" s="74"/>
      <c r="F26" s="73">
        <f t="shared" si="12"/>
        <v>0</v>
      </c>
      <c r="G26" s="74"/>
      <c r="H26" s="74"/>
      <c r="I26" s="74"/>
      <c r="J26" s="73">
        <f t="shared" si="13"/>
        <v>0</v>
      </c>
      <c r="K26" s="74"/>
      <c r="L26" s="74"/>
      <c r="M26" s="74"/>
      <c r="N26" s="73">
        <f t="shared" si="14"/>
        <v>0</v>
      </c>
      <c r="O26" s="74"/>
      <c r="P26" s="74"/>
      <c r="Q26" s="74"/>
      <c r="R26" s="73">
        <f t="shared" si="15"/>
        <v>0</v>
      </c>
      <c r="S26" s="71"/>
      <c r="T26" s="72"/>
    </row>
    <row r="27" spans="1:20" s="2" customFormat="1" ht="19.5" hidden="1" x14ac:dyDescent="0.3">
      <c r="A27" s="5" t="s">
        <v>35</v>
      </c>
      <c r="B27" s="73">
        <f t="shared" si="11"/>
        <v>0</v>
      </c>
      <c r="C27" s="74"/>
      <c r="D27" s="74"/>
      <c r="E27" s="74"/>
      <c r="F27" s="73">
        <f t="shared" si="12"/>
        <v>0</v>
      </c>
      <c r="G27" s="74"/>
      <c r="H27" s="74"/>
      <c r="I27" s="74"/>
      <c r="J27" s="73">
        <f t="shared" si="13"/>
        <v>0</v>
      </c>
      <c r="K27" s="74"/>
      <c r="L27" s="74"/>
      <c r="M27" s="74"/>
      <c r="N27" s="73">
        <f t="shared" si="14"/>
        <v>0</v>
      </c>
      <c r="O27" s="74"/>
      <c r="P27" s="74"/>
      <c r="Q27" s="74"/>
      <c r="R27" s="73">
        <f t="shared" si="15"/>
        <v>0</v>
      </c>
      <c r="S27" s="71"/>
      <c r="T27" s="72"/>
    </row>
    <row r="28" spans="1:20" s="2" customFormat="1" ht="19.5" hidden="1" x14ac:dyDescent="0.3">
      <c r="A28" s="5" t="s">
        <v>34</v>
      </c>
      <c r="B28" s="73">
        <f t="shared" si="11"/>
        <v>0</v>
      </c>
      <c r="C28" s="74"/>
      <c r="D28" s="74"/>
      <c r="E28" s="74"/>
      <c r="F28" s="73">
        <f t="shared" si="12"/>
        <v>0</v>
      </c>
      <c r="G28" s="74"/>
      <c r="H28" s="74"/>
      <c r="I28" s="74"/>
      <c r="J28" s="73">
        <f t="shared" si="13"/>
        <v>0</v>
      </c>
      <c r="K28" s="74"/>
      <c r="L28" s="74"/>
      <c r="M28" s="74"/>
      <c r="N28" s="73">
        <f t="shared" si="14"/>
        <v>0</v>
      </c>
      <c r="O28" s="74"/>
      <c r="P28" s="74"/>
      <c r="Q28" s="74"/>
      <c r="R28" s="73">
        <f t="shared" si="15"/>
        <v>0</v>
      </c>
      <c r="S28" s="71"/>
      <c r="T28" s="72"/>
    </row>
    <row r="29" spans="1:20" s="2" customFormat="1" ht="19.5" hidden="1" x14ac:dyDescent="0.3">
      <c r="A29" s="5" t="s">
        <v>33</v>
      </c>
      <c r="B29" s="73">
        <f t="shared" si="11"/>
        <v>0</v>
      </c>
      <c r="C29" s="74"/>
      <c r="D29" s="74"/>
      <c r="E29" s="74"/>
      <c r="F29" s="73">
        <f t="shared" si="12"/>
        <v>0</v>
      </c>
      <c r="G29" s="74"/>
      <c r="H29" s="74"/>
      <c r="I29" s="74"/>
      <c r="J29" s="73">
        <f t="shared" si="13"/>
        <v>0</v>
      </c>
      <c r="K29" s="74"/>
      <c r="L29" s="74"/>
      <c r="M29" s="74"/>
      <c r="N29" s="73">
        <f t="shared" si="14"/>
        <v>0</v>
      </c>
      <c r="O29" s="74"/>
      <c r="P29" s="74"/>
      <c r="Q29" s="74"/>
      <c r="R29" s="73">
        <f t="shared" si="15"/>
        <v>0</v>
      </c>
      <c r="S29" s="71"/>
      <c r="T29" s="72"/>
    </row>
    <row r="30" spans="1:20" s="2" customFormat="1" ht="19.5" hidden="1" x14ac:dyDescent="0.3">
      <c r="A30" s="5" t="s">
        <v>32</v>
      </c>
      <c r="B30" s="73">
        <f t="shared" si="11"/>
        <v>0</v>
      </c>
      <c r="C30" s="74"/>
      <c r="D30" s="74"/>
      <c r="E30" s="74"/>
      <c r="F30" s="73">
        <f t="shared" si="12"/>
        <v>0</v>
      </c>
      <c r="G30" s="74"/>
      <c r="H30" s="74"/>
      <c r="I30" s="74"/>
      <c r="J30" s="73">
        <f t="shared" si="13"/>
        <v>0</v>
      </c>
      <c r="K30" s="74"/>
      <c r="L30" s="74"/>
      <c r="M30" s="74"/>
      <c r="N30" s="73">
        <f t="shared" si="14"/>
        <v>0</v>
      </c>
      <c r="O30" s="74"/>
      <c r="P30" s="74"/>
      <c r="Q30" s="74"/>
      <c r="R30" s="73">
        <f t="shared" si="15"/>
        <v>0</v>
      </c>
      <c r="S30" s="71"/>
      <c r="T30" s="72"/>
    </row>
    <row r="31" spans="1:20" s="2" customFormat="1" ht="19.5" hidden="1" x14ac:dyDescent="0.3">
      <c r="A31" s="5" t="s">
        <v>31</v>
      </c>
      <c r="B31" s="73">
        <f t="shared" si="11"/>
        <v>0</v>
      </c>
      <c r="C31" s="74"/>
      <c r="D31" s="74"/>
      <c r="E31" s="74"/>
      <c r="F31" s="73">
        <f t="shared" si="12"/>
        <v>0</v>
      </c>
      <c r="G31" s="74"/>
      <c r="H31" s="74"/>
      <c r="I31" s="74"/>
      <c r="J31" s="73">
        <f t="shared" si="13"/>
        <v>0</v>
      </c>
      <c r="K31" s="74"/>
      <c r="L31" s="74"/>
      <c r="M31" s="74"/>
      <c r="N31" s="73">
        <f t="shared" si="14"/>
        <v>0</v>
      </c>
      <c r="O31" s="74"/>
      <c r="P31" s="74"/>
      <c r="Q31" s="74"/>
      <c r="R31" s="73">
        <f t="shared" si="15"/>
        <v>0</v>
      </c>
      <c r="S31" s="71"/>
      <c r="T31" s="72"/>
    </row>
    <row r="32" spans="1:20" s="2" customFormat="1" ht="19.5" hidden="1" x14ac:dyDescent="0.3">
      <c r="A32" s="5" t="s">
        <v>30</v>
      </c>
      <c r="B32" s="73">
        <f t="shared" si="11"/>
        <v>0</v>
      </c>
      <c r="C32" s="74"/>
      <c r="D32" s="74"/>
      <c r="E32" s="74"/>
      <c r="F32" s="73">
        <f t="shared" si="12"/>
        <v>0</v>
      </c>
      <c r="G32" s="74"/>
      <c r="H32" s="74"/>
      <c r="I32" s="74"/>
      <c r="J32" s="73">
        <f t="shared" si="13"/>
        <v>0</v>
      </c>
      <c r="K32" s="74"/>
      <c r="L32" s="74"/>
      <c r="M32" s="74"/>
      <c r="N32" s="73">
        <f t="shared" si="14"/>
        <v>0</v>
      </c>
      <c r="O32" s="74"/>
      <c r="P32" s="74"/>
      <c r="Q32" s="74"/>
      <c r="R32" s="73">
        <f t="shared" si="15"/>
        <v>0</v>
      </c>
      <c r="S32" s="71"/>
      <c r="T32" s="72"/>
    </row>
    <row r="33" spans="1:20" s="2" customFormat="1" ht="19.5" hidden="1" x14ac:dyDescent="0.3">
      <c r="A33" s="5" t="s">
        <v>29</v>
      </c>
      <c r="B33" s="73">
        <f t="shared" si="11"/>
        <v>0</v>
      </c>
      <c r="C33" s="74"/>
      <c r="D33" s="74"/>
      <c r="E33" s="74"/>
      <c r="F33" s="73">
        <f t="shared" si="12"/>
        <v>0</v>
      </c>
      <c r="G33" s="74"/>
      <c r="H33" s="74"/>
      <c r="I33" s="74"/>
      <c r="J33" s="73">
        <f t="shared" si="13"/>
        <v>0</v>
      </c>
      <c r="K33" s="74"/>
      <c r="L33" s="74"/>
      <c r="M33" s="74"/>
      <c r="N33" s="73">
        <f t="shared" si="14"/>
        <v>0</v>
      </c>
      <c r="O33" s="74"/>
      <c r="P33" s="74"/>
      <c r="Q33" s="74"/>
      <c r="R33" s="73">
        <f t="shared" si="15"/>
        <v>0</v>
      </c>
      <c r="S33" s="71"/>
      <c r="T33" s="72"/>
    </row>
    <row r="34" spans="1:20" s="2" customFormat="1" ht="19.5" hidden="1" x14ac:dyDescent="0.3">
      <c r="A34" s="5" t="s">
        <v>28</v>
      </c>
      <c r="B34" s="73">
        <f t="shared" si="11"/>
        <v>0</v>
      </c>
      <c r="C34" s="74"/>
      <c r="D34" s="74"/>
      <c r="E34" s="74"/>
      <c r="F34" s="73">
        <f t="shared" si="12"/>
        <v>0</v>
      </c>
      <c r="G34" s="74"/>
      <c r="H34" s="74"/>
      <c r="I34" s="74"/>
      <c r="J34" s="73">
        <f t="shared" si="13"/>
        <v>0</v>
      </c>
      <c r="K34" s="74"/>
      <c r="L34" s="74"/>
      <c r="M34" s="74"/>
      <c r="N34" s="73">
        <f t="shared" si="14"/>
        <v>0</v>
      </c>
      <c r="O34" s="74"/>
      <c r="P34" s="74"/>
      <c r="Q34" s="74"/>
      <c r="R34" s="73">
        <f t="shared" si="15"/>
        <v>0</v>
      </c>
      <c r="S34" s="71"/>
      <c r="T34" s="72"/>
    </row>
    <row r="35" spans="1:20" s="2" customFormat="1" ht="19.5" hidden="1" x14ac:dyDescent="0.3">
      <c r="A35" s="5" t="s">
        <v>27</v>
      </c>
      <c r="B35" s="73">
        <f t="shared" si="11"/>
        <v>0</v>
      </c>
      <c r="C35" s="74"/>
      <c r="D35" s="74"/>
      <c r="E35" s="74"/>
      <c r="F35" s="73">
        <f t="shared" si="12"/>
        <v>0</v>
      </c>
      <c r="G35" s="74"/>
      <c r="H35" s="74"/>
      <c r="I35" s="74"/>
      <c r="J35" s="73">
        <f t="shared" si="13"/>
        <v>0</v>
      </c>
      <c r="K35" s="74"/>
      <c r="L35" s="74"/>
      <c r="M35" s="74"/>
      <c r="N35" s="73">
        <f t="shared" si="14"/>
        <v>0</v>
      </c>
      <c r="O35" s="74"/>
      <c r="P35" s="74"/>
      <c r="Q35" s="74"/>
      <c r="R35" s="73">
        <f t="shared" si="15"/>
        <v>0</v>
      </c>
      <c r="S35" s="71"/>
      <c r="T35" s="72"/>
    </row>
    <row r="36" spans="1:20" s="2" customFormat="1" ht="19.5" hidden="1" x14ac:dyDescent="0.3">
      <c r="A36" s="5" t="s">
        <v>26</v>
      </c>
      <c r="B36" s="73">
        <f t="shared" si="11"/>
        <v>0</v>
      </c>
      <c r="C36" s="74"/>
      <c r="D36" s="74"/>
      <c r="E36" s="74"/>
      <c r="F36" s="73">
        <f t="shared" si="12"/>
        <v>0</v>
      </c>
      <c r="G36" s="74"/>
      <c r="H36" s="74"/>
      <c r="I36" s="74"/>
      <c r="J36" s="73">
        <f t="shared" si="13"/>
        <v>0</v>
      </c>
      <c r="K36" s="74"/>
      <c r="L36" s="74"/>
      <c r="M36" s="74"/>
      <c r="N36" s="73">
        <f t="shared" si="14"/>
        <v>0</v>
      </c>
      <c r="O36" s="74"/>
      <c r="P36" s="74"/>
      <c r="Q36" s="74"/>
      <c r="R36" s="73">
        <f t="shared" si="15"/>
        <v>0</v>
      </c>
      <c r="S36" s="71"/>
      <c r="T36" s="72"/>
    </row>
    <row r="37" spans="1:20" s="2" customFormat="1" ht="19.5" hidden="1" x14ac:dyDescent="0.3">
      <c r="A37" s="6" t="s">
        <v>25</v>
      </c>
      <c r="B37" s="73">
        <f t="shared" ref="B37:R37" si="16">SUM(B38:B51)</f>
        <v>0</v>
      </c>
      <c r="C37" s="73">
        <f t="shared" si="16"/>
        <v>0</v>
      </c>
      <c r="D37" s="73">
        <f t="shared" si="16"/>
        <v>0</v>
      </c>
      <c r="E37" s="73">
        <f t="shared" si="16"/>
        <v>0</v>
      </c>
      <c r="F37" s="73">
        <f t="shared" si="16"/>
        <v>0</v>
      </c>
      <c r="G37" s="73">
        <f t="shared" si="16"/>
        <v>0</v>
      </c>
      <c r="H37" s="73">
        <f t="shared" si="16"/>
        <v>0</v>
      </c>
      <c r="I37" s="73">
        <f t="shared" si="16"/>
        <v>0</v>
      </c>
      <c r="J37" s="73">
        <f t="shared" si="16"/>
        <v>0</v>
      </c>
      <c r="K37" s="73">
        <f t="shared" si="16"/>
        <v>0</v>
      </c>
      <c r="L37" s="73">
        <f t="shared" si="16"/>
        <v>0</v>
      </c>
      <c r="M37" s="73">
        <f t="shared" si="16"/>
        <v>0</v>
      </c>
      <c r="N37" s="73">
        <f t="shared" si="16"/>
        <v>0</v>
      </c>
      <c r="O37" s="73">
        <f t="shared" si="16"/>
        <v>0</v>
      </c>
      <c r="P37" s="73">
        <f t="shared" si="16"/>
        <v>0</v>
      </c>
      <c r="Q37" s="73">
        <f t="shared" si="16"/>
        <v>0</v>
      </c>
      <c r="R37" s="73">
        <f t="shared" si="16"/>
        <v>0</v>
      </c>
      <c r="S37" s="71"/>
      <c r="T37" s="72"/>
    </row>
    <row r="38" spans="1:20" s="2" customFormat="1" ht="19.5" hidden="1" x14ac:dyDescent="0.3">
      <c r="A38" s="5" t="s">
        <v>24</v>
      </c>
      <c r="B38" s="73">
        <f t="shared" ref="B38:B51" si="17">SUM(F38+J38+N38+R38)</f>
        <v>0</v>
      </c>
      <c r="C38" s="74"/>
      <c r="D38" s="74"/>
      <c r="E38" s="74"/>
      <c r="F38" s="73">
        <f t="shared" ref="F38:F51" si="18">SUM(C38:E38)</f>
        <v>0</v>
      </c>
      <c r="G38" s="74"/>
      <c r="H38" s="74"/>
      <c r="I38" s="74"/>
      <c r="J38" s="73">
        <f t="shared" ref="J38:J51" si="19">SUM(G38:I38)</f>
        <v>0</v>
      </c>
      <c r="K38" s="74"/>
      <c r="L38" s="74"/>
      <c r="M38" s="74"/>
      <c r="N38" s="73">
        <f t="shared" ref="N38:N51" si="20">SUM(K38:M38)</f>
        <v>0</v>
      </c>
      <c r="O38" s="74"/>
      <c r="P38" s="74"/>
      <c r="Q38" s="74"/>
      <c r="R38" s="73">
        <f t="shared" ref="R38:R51" si="21">SUM(O38:Q38)</f>
        <v>0</v>
      </c>
      <c r="S38" s="71"/>
      <c r="T38" s="72"/>
    </row>
    <row r="39" spans="1:20" s="2" customFormat="1" ht="19.5" hidden="1" x14ac:dyDescent="0.3">
      <c r="A39" s="5" t="s">
        <v>23</v>
      </c>
      <c r="B39" s="73">
        <f t="shared" si="17"/>
        <v>0</v>
      </c>
      <c r="C39" s="74"/>
      <c r="D39" s="74"/>
      <c r="E39" s="74"/>
      <c r="F39" s="73">
        <f t="shared" si="18"/>
        <v>0</v>
      </c>
      <c r="G39" s="74"/>
      <c r="H39" s="74"/>
      <c r="I39" s="74"/>
      <c r="J39" s="73">
        <f t="shared" si="19"/>
        <v>0</v>
      </c>
      <c r="K39" s="74"/>
      <c r="L39" s="74"/>
      <c r="M39" s="74"/>
      <c r="N39" s="73">
        <f t="shared" si="20"/>
        <v>0</v>
      </c>
      <c r="O39" s="74"/>
      <c r="P39" s="74"/>
      <c r="Q39" s="74"/>
      <c r="R39" s="73">
        <f t="shared" si="21"/>
        <v>0</v>
      </c>
      <c r="S39" s="71"/>
      <c r="T39" s="72"/>
    </row>
    <row r="40" spans="1:20" s="2" customFormat="1" ht="19.5" hidden="1" x14ac:dyDescent="0.3">
      <c r="A40" s="5" t="s">
        <v>22</v>
      </c>
      <c r="B40" s="73">
        <f t="shared" si="17"/>
        <v>0</v>
      </c>
      <c r="C40" s="74"/>
      <c r="D40" s="74"/>
      <c r="E40" s="74"/>
      <c r="F40" s="73">
        <f t="shared" si="18"/>
        <v>0</v>
      </c>
      <c r="G40" s="74"/>
      <c r="H40" s="74"/>
      <c r="I40" s="74"/>
      <c r="J40" s="73">
        <f t="shared" si="19"/>
        <v>0</v>
      </c>
      <c r="K40" s="74"/>
      <c r="L40" s="74"/>
      <c r="M40" s="74"/>
      <c r="N40" s="73">
        <f t="shared" si="20"/>
        <v>0</v>
      </c>
      <c r="O40" s="74"/>
      <c r="P40" s="74"/>
      <c r="Q40" s="74"/>
      <c r="R40" s="73">
        <f t="shared" si="21"/>
        <v>0</v>
      </c>
      <c r="S40" s="71"/>
      <c r="T40" s="72"/>
    </row>
    <row r="41" spans="1:20" s="2" customFormat="1" ht="19.5" hidden="1" x14ac:dyDescent="0.3">
      <c r="A41" s="5" t="s">
        <v>21</v>
      </c>
      <c r="B41" s="73">
        <f t="shared" si="17"/>
        <v>0</v>
      </c>
      <c r="C41" s="74"/>
      <c r="D41" s="74"/>
      <c r="E41" s="74"/>
      <c r="F41" s="73">
        <f t="shared" si="18"/>
        <v>0</v>
      </c>
      <c r="G41" s="74"/>
      <c r="H41" s="74"/>
      <c r="I41" s="74"/>
      <c r="J41" s="73">
        <f t="shared" si="19"/>
        <v>0</v>
      </c>
      <c r="K41" s="74"/>
      <c r="L41" s="74"/>
      <c r="M41" s="74"/>
      <c r="N41" s="73">
        <f t="shared" si="20"/>
        <v>0</v>
      </c>
      <c r="O41" s="74"/>
      <c r="P41" s="74"/>
      <c r="Q41" s="74"/>
      <c r="R41" s="73">
        <f t="shared" si="21"/>
        <v>0</v>
      </c>
      <c r="S41" s="71"/>
      <c r="T41" s="72"/>
    </row>
    <row r="42" spans="1:20" s="2" customFormat="1" ht="19.5" hidden="1" x14ac:dyDescent="0.3">
      <c r="A42" s="5" t="s">
        <v>20</v>
      </c>
      <c r="B42" s="73">
        <f t="shared" si="17"/>
        <v>0</v>
      </c>
      <c r="C42" s="74"/>
      <c r="D42" s="74"/>
      <c r="E42" s="74"/>
      <c r="F42" s="73">
        <f t="shared" si="18"/>
        <v>0</v>
      </c>
      <c r="G42" s="74"/>
      <c r="H42" s="74"/>
      <c r="I42" s="74"/>
      <c r="J42" s="73">
        <f t="shared" si="19"/>
        <v>0</v>
      </c>
      <c r="K42" s="74"/>
      <c r="L42" s="74"/>
      <c r="M42" s="74"/>
      <c r="N42" s="73">
        <f t="shared" si="20"/>
        <v>0</v>
      </c>
      <c r="O42" s="74"/>
      <c r="P42" s="74"/>
      <c r="Q42" s="74"/>
      <c r="R42" s="73">
        <f t="shared" si="21"/>
        <v>0</v>
      </c>
      <c r="S42" s="71"/>
      <c r="T42" s="72"/>
    </row>
    <row r="43" spans="1:20" s="2" customFormat="1" ht="19.5" hidden="1" x14ac:dyDescent="0.3">
      <c r="A43" s="5" t="s">
        <v>19</v>
      </c>
      <c r="B43" s="73">
        <f t="shared" si="17"/>
        <v>0</v>
      </c>
      <c r="C43" s="74"/>
      <c r="D43" s="74"/>
      <c r="E43" s="74"/>
      <c r="F43" s="73">
        <f t="shared" si="18"/>
        <v>0</v>
      </c>
      <c r="G43" s="74"/>
      <c r="H43" s="74"/>
      <c r="I43" s="74"/>
      <c r="J43" s="73">
        <f t="shared" si="19"/>
        <v>0</v>
      </c>
      <c r="K43" s="74"/>
      <c r="L43" s="74"/>
      <c r="M43" s="74"/>
      <c r="N43" s="73">
        <f t="shared" si="20"/>
        <v>0</v>
      </c>
      <c r="O43" s="74"/>
      <c r="P43" s="74"/>
      <c r="Q43" s="74"/>
      <c r="R43" s="73">
        <f t="shared" si="21"/>
        <v>0</v>
      </c>
      <c r="S43" s="71"/>
      <c r="T43" s="72"/>
    </row>
    <row r="44" spans="1:20" s="2" customFormat="1" ht="19.5" hidden="1" x14ac:dyDescent="0.3">
      <c r="A44" s="5" t="s">
        <v>18</v>
      </c>
      <c r="B44" s="73">
        <f t="shared" si="17"/>
        <v>0</v>
      </c>
      <c r="C44" s="74"/>
      <c r="D44" s="74"/>
      <c r="E44" s="74"/>
      <c r="F44" s="73">
        <f t="shared" si="18"/>
        <v>0</v>
      </c>
      <c r="G44" s="74"/>
      <c r="H44" s="74"/>
      <c r="I44" s="74"/>
      <c r="J44" s="73">
        <f t="shared" si="19"/>
        <v>0</v>
      </c>
      <c r="K44" s="74"/>
      <c r="L44" s="74"/>
      <c r="M44" s="74"/>
      <c r="N44" s="73">
        <f t="shared" si="20"/>
        <v>0</v>
      </c>
      <c r="O44" s="74"/>
      <c r="P44" s="74"/>
      <c r="Q44" s="74"/>
      <c r="R44" s="73">
        <f t="shared" si="21"/>
        <v>0</v>
      </c>
      <c r="S44" s="71"/>
      <c r="T44" s="72"/>
    </row>
    <row r="45" spans="1:20" s="2" customFormat="1" ht="19.5" x14ac:dyDescent="0.3">
      <c r="A45" s="40" t="s">
        <v>17</v>
      </c>
      <c r="B45" s="76">
        <f t="shared" si="17"/>
        <v>0</v>
      </c>
      <c r="C45" s="77"/>
      <c r="D45" s="77"/>
      <c r="E45" s="77">
        <v>0</v>
      </c>
      <c r="F45" s="76">
        <f t="shared" si="18"/>
        <v>0</v>
      </c>
      <c r="G45" s="77">
        <v>0</v>
      </c>
      <c r="H45" s="77">
        <f>38350-38350</f>
        <v>0</v>
      </c>
      <c r="I45" s="77"/>
      <c r="J45" s="76">
        <f t="shared" si="19"/>
        <v>0</v>
      </c>
      <c r="K45" s="77"/>
      <c r="L45" s="77"/>
      <c r="M45" s="77"/>
      <c r="N45" s="76">
        <f t="shared" si="20"/>
        <v>0</v>
      </c>
      <c r="O45" s="77"/>
      <c r="P45" s="77"/>
      <c r="Q45" s="77"/>
      <c r="R45" s="76">
        <f t="shared" si="21"/>
        <v>0</v>
      </c>
      <c r="S45" s="71"/>
      <c r="T45" s="72"/>
    </row>
    <row r="46" spans="1:20" s="2" customFormat="1" ht="19.5" hidden="1" x14ac:dyDescent="0.3">
      <c r="A46" s="39" t="s">
        <v>16</v>
      </c>
      <c r="B46" s="78">
        <f t="shared" si="17"/>
        <v>0</v>
      </c>
      <c r="C46" s="79"/>
      <c r="D46" s="79"/>
      <c r="E46" s="79"/>
      <c r="F46" s="78">
        <f t="shared" si="18"/>
        <v>0</v>
      </c>
      <c r="G46" s="79"/>
      <c r="H46" s="79"/>
      <c r="I46" s="79"/>
      <c r="J46" s="78">
        <f t="shared" si="19"/>
        <v>0</v>
      </c>
      <c r="K46" s="79"/>
      <c r="L46" s="79"/>
      <c r="M46" s="79"/>
      <c r="N46" s="78">
        <f t="shared" si="20"/>
        <v>0</v>
      </c>
      <c r="O46" s="79"/>
      <c r="P46" s="79"/>
      <c r="Q46" s="79"/>
      <c r="R46" s="78">
        <f t="shared" si="21"/>
        <v>0</v>
      </c>
      <c r="S46" s="71"/>
      <c r="T46" s="72"/>
    </row>
    <row r="47" spans="1:20" s="2" customFormat="1" ht="19.5" hidden="1" x14ac:dyDescent="0.3">
      <c r="A47" s="5" t="s">
        <v>15</v>
      </c>
      <c r="B47" s="73">
        <f t="shared" si="17"/>
        <v>0</v>
      </c>
      <c r="C47" s="74"/>
      <c r="D47" s="74"/>
      <c r="E47" s="74"/>
      <c r="F47" s="73">
        <f t="shared" si="18"/>
        <v>0</v>
      </c>
      <c r="G47" s="74"/>
      <c r="H47" s="74"/>
      <c r="I47" s="74"/>
      <c r="J47" s="73">
        <f t="shared" si="19"/>
        <v>0</v>
      </c>
      <c r="K47" s="74"/>
      <c r="L47" s="74"/>
      <c r="M47" s="74"/>
      <c r="N47" s="73">
        <f t="shared" si="20"/>
        <v>0</v>
      </c>
      <c r="O47" s="74"/>
      <c r="P47" s="74"/>
      <c r="Q47" s="74"/>
      <c r="R47" s="73">
        <f t="shared" si="21"/>
        <v>0</v>
      </c>
      <c r="S47" s="71"/>
      <c r="T47" s="72"/>
    </row>
    <row r="48" spans="1:20" s="2" customFormat="1" ht="19.5" hidden="1" x14ac:dyDescent="0.3">
      <c r="A48" s="5" t="s">
        <v>14</v>
      </c>
      <c r="B48" s="73">
        <f t="shared" si="17"/>
        <v>0</v>
      </c>
      <c r="C48" s="74"/>
      <c r="D48" s="74"/>
      <c r="E48" s="74"/>
      <c r="F48" s="73">
        <f t="shared" si="18"/>
        <v>0</v>
      </c>
      <c r="G48" s="74"/>
      <c r="H48" s="74"/>
      <c r="I48" s="74"/>
      <c r="J48" s="73">
        <f t="shared" si="19"/>
        <v>0</v>
      </c>
      <c r="K48" s="74"/>
      <c r="L48" s="74"/>
      <c r="M48" s="74"/>
      <c r="N48" s="73">
        <f t="shared" si="20"/>
        <v>0</v>
      </c>
      <c r="O48" s="74"/>
      <c r="P48" s="74"/>
      <c r="Q48" s="74"/>
      <c r="R48" s="73">
        <f t="shared" si="21"/>
        <v>0</v>
      </c>
      <c r="S48" s="71"/>
      <c r="T48" s="72"/>
    </row>
    <row r="49" spans="1:20" s="2" customFormat="1" ht="19.5" hidden="1" x14ac:dyDescent="0.3">
      <c r="A49" s="5" t="s">
        <v>13</v>
      </c>
      <c r="B49" s="73">
        <f t="shared" si="17"/>
        <v>0</v>
      </c>
      <c r="C49" s="74"/>
      <c r="D49" s="74"/>
      <c r="E49" s="74"/>
      <c r="F49" s="73">
        <f t="shared" si="18"/>
        <v>0</v>
      </c>
      <c r="G49" s="74"/>
      <c r="H49" s="74"/>
      <c r="I49" s="74"/>
      <c r="J49" s="73">
        <f t="shared" si="19"/>
        <v>0</v>
      </c>
      <c r="K49" s="74"/>
      <c r="L49" s="74"/>
      <c r="M49" s="74"/>
      <c r="N49" s="73">
        <f t="shared" si="20"/>
        <v>0</v>
      </c>
      <c r="O49" s="74"/>
      <c r="P49" s="74"/>
      <c r="Q49" s="74"/>
      <c r="R49" s="73">
        <f t="shared" si="21"/>
        <v>0</v>
      </c>
      <c r="S49" s="71"/>
      <c r="T49" s="72"/>
    </row>
    <row r="50" spans="1:20" s="2" customFormat="1" ht="19.5" hidden="1" x14ac:dyDescent="0.3">
      <c r="A50" s="5" t="s">
        <v>12</v>
      </c>
      <c r="B50" s="73">
        <f t="shared" si="17"/>
        <v>0</v>
      </c>
      <c r="C50" s="74"/>
      <c r="D50" s="74"/>
      <c r="E50" s="74"/>
      <c r="F50" s="73">
        <f t="shared" si="18"/>
        <v>0</v>
      </c>
      <c r="G50" s="74"/>
      <c r="H50" s="74"/>
      <c r="I50" s="74"/>
      <c r="J50" s="73">
        <f t="shared" si="19"/>
        <v>0</v>
      </c>
      <c r="K50" s="74"/>
      <c r="L50" s="74"/>
      <c r="M50" s="74"/>
      <c r="N50" s="73">
        <f t="shared" si="20"/>
        <v>0</v>
      </c>
      <c r="O50" s="74"/>
      <c r="P50" s="74"/>
      <c r="Q50" s="74"/>
      <c r="R50" s="73">
        <f t="shared" si="21"/>
        <v>0</v>
      </c>
      <c r="S50" s="71"/>
      <c r="T50" s="72"/>
    </row>
    <row r="51" spans="1:20" s="2" customFormat="1" ht="19.5" hidden="1" x14ac:dyDescent="0.3">
      <c r="A51" s="5" t="s">
        <v>11</v>
      </c>
      <c r="B51" s="73">
        <f t="shared" si="17"/>
        <v>0</v>
      </c>
      <c r="C51" s="74"/>
      <c r="D51" s="74"/>
      <c r="E51" s="74"/>
      <c r="F51" s="73">
        <f t="shared" si="18"/>
        <v>0</v>
      </c>
      <c r="G51" s="74"/>
      <c r="H51" s="74"/>
      <c r="I51" s="74"/>
      <c r="J51" s="73">
        <f t="shared" si="19"/>
        <v>0</v>
      </c>
      <c r="K51" s="74"/>
      <c r="L51" s="74"/>
      <c r="M51" s="74"/>
      <c r="N51" s="73">
        <f t="shared" si="20"/>
        <v>0</v>
      </c>
      <c r="O51" s="74"/>
      <c r="P51" s="74"/>
      <c r="Q51" s="74"/>
      <c r="R51" s="73">
        <f t="shared" si="21"/>
        <v>0</v>
      </c>
      <c r="S51" s="71"/>
      <c r="T51" s="72"/>
    </row>
    <row r="52" spans="1:20" s="2" customFormat="1" ht="19.5" hidden="1" x14ac:dyDescent="0.3">
      <c r="A52" s="6" t="s">
        <v>10</v>
      </c>
      <c r="B52" s="73">
        <f t="shared" ref="B52:R52" si="22">SUM(B53:B57)</f>
        <v>0</v>
      </c>
      <c r="C52" s="73">
        <f t="shared" si="22"/>
        <v>0</v>
      </c>
      <c r="D52" s="73">
        <f t="shared" si="22"/>
        <v>0</v>
      </c>
      <c r="E52" s="73">
        <f t="shared" si="22"/>
        <v>0</v>
      </c>
      <c r="F52" s="73">
        <f t="shared" si="22"/>
        <v>0</v>
      </c>
      <c r="G52" s="73">
        <f t="shared" si="22"/>
        <v>0</v>
      </c>
      <c r="H52" s="73">
        <f t="shared" si="22"/>
        <v>0</v>
      </c>
      <c r="I52" s="73">
        <f t="shared" si="22"/>
        <v>0</v>
      </c>
      <c r="J52" s="73">
        <f t="shared" si="22"/>
        <v>0</v>
      </c>
      <c r="K52" s="73">
        <f t="shared" si="22"/>
        <v>0</v>
      </c>
      <c r="L52" s="73">
        <f t="shared" si="22"/>
        <v>0</v>
      </c>
      <c r="M52" s="73">
        <f t="shared" si="22"/>
        <v>0</v>
      </c>
      <c r="N52" s="73">
        <f t="shared" si="22"/>
        <v>0</v>
      </c>
      <c r="O52" s="73">
        <f t="shared" si="22"/>
        <v>0</v>
      </c>
      <c r="P52" s="73">
        <f t="shared" si="22"/>
        <v>0</v>
      </c>
      <c r="Q52" s="73">
        <f t="shared" si="22"/>
        <v>0</v>
      </c>
      <c r="R52" s="73">
        <f t="shared" si="22"/>
        <v>0</v>
      </c>
      <c r="S52" s="71"/>
      <c r="T52" s="72"/>
    </row>
    <row r="53" spans="1:20" s="2" customFormat="1" ht="19.5" hidden="1" x14ac:dyDescent="0.3">
      <c r="A53" s="5" t="s">
        <v>9</v>
      </c>
      <c r="B53" s="73">
        <f>SUM(F53+J53+N53+R53)</f>
        <v>0</v>
      </c>
      <c r="C53" s="74"/>
      <c r="D53" s="74"/>
      <c r="E53" s="74"/>
      <c r="F53" s="73">
        <f>SUM(C53:E53)</f>
        <v>0</v>
      </c>
      <c r="G53" s="74"/>
      <c r="H53" s="74"/>
      <c r="I53" s="74"/>
      <c r="J53" s="73">
        <f>SUM(G53:I53)</f>
        <v>0</v>
      </c>
      <c r="K53" s="74"/>
      <c r="L53" s="74"/>
      <c r="M53" s="74"/>
      <c r="N53" s="73">
        <f>SUM(K53:M53)</f>
        <v>0</v>
      </c>
      <c r="O53" s="74"/>
      <c r="P53" s="74"/>
      <c r="Q53" s="74"/>
      <c r="R53" s="73">
        <f>SUM(O53:Q53)</f>
        <v>0</v>
      </c>
      <c r="S53" s="71"/>
      <c r="T53" s="72"/>
    </row>
    <row r="54" spans="1:20" s="2" customFormat="1" ht="19.5" hidden="1" x14ac:dyDescent="0.3">
      <c r="A54" s="5" t="s">
        <v>8</v>
      </c>
      <c r="B54" s="73">
        <f>SUM(F54+J54+N54+R54)</f>
        <v>0</v>
      </c>
      <c r="C54" s="74"/>
      <c r="D54" s="74"/>
      <c r="E54" s="74"/>
      <c r="F54" s="73">
        <f>SUM(C54:E54)</f>
        <v>0</v>
      </c>
      <c r="G54" s="74"/>
      <c r="H54" s="74"/>
      <c r="I54" s="74"/>
      <c r="J54" s="73">
        <f>SUM(G54:I54)</f>
        <v>0</v>
      </c>
      <c r="K54" s="74"/>
      <c r="L54" s="74"/>
      <c r="M54" s="74"/>
      <c r="N54" s="73">
        <f>SUM(K54:M54)</f>
        <v>0</v>
      </c>
      <c r="O54" s="74"/>
      <c r="P54" s="74"/>
      <c r="Q54" s="74"/>
      <c r="R54" s="73">
        <f>SUM(O54:Q54)</f>
        <v>0</v>
      </c>
      <c r="S54" s="71"/>
      <c r="T54" s="72"/>
    </row>
    <row r="55" spans="1:20" s="2" customFormat="1" ht="19.5" hidden="1" x14ac:dyDescent="0.3">
      <c r="A55" s="5" t="s">
        <v>7</v>
      </c>
      <c r="B55" s="73">
        <f>SUM(F55+J55+N55+R55)</f>
        <v>0</v>
      </c>
      <c r="C55" s="74"/>
      <c r="D55" s="74"/>
      <c r="E55" s="74"/>
      <c r="F55" s="73">
        <f>SUM(C55:E55)</f>
        <v>0</v>
      </c>
      <c r="G55" s="74"/>
      <c r="H55" s="74"/>
      <c r="I55" s="74"/>
      <c r="J55" s="73">
        <f>SUM(G55:I55)</f>
        <v>0</v>
      </c>
      <c r="K55" s="74"/>
      <c r="L55" s="74"/>
      <c r="M55" s="74"/>
      <c r="N55" s="73">
        <f>SUM(K55:M55)</f>
        <v>0</v>
      </c>
      <c r="O55" s="74"/>
      <c r="P55" s="74"/>
      <c r="Q55" s="74"/>
      <c r="R55" s="73">
        <f>SUM(O55:Q55)</f>
        <v>0</v>
      </c>
      <c r="S55" s="71"/>
      <c r="T55" s="72"/>
    </row>
    <row r="56" spans="1:20" s="2" customFormat="1" ht="19.5" hidden="1" x14ac:dyDescent="0.3">
      <c r="A56" s="5" t="s">
        <v>6</v>
      </c>
      <c r="B56" s="73">
        <f>SUM(F56+J56+N56+R56)</f>
        <v>0</v>
      </c>
      <c r="C56" s="74"/>
      <c r="D56" s="74"/>
      <c r="E56" s="74"/>
      <c r="F56" s="73">
        <f>SUM(C56:E56)</f>
        <v>0</v>
      </c>
      <c r="G56" s="74"/>
      <c r="H56" s="74"/>
      <c r="I56" s="74"/>
      <c r="J56" s="73">
        <f>SUM(G56:I56)</f>
        <v>0</v>
      </c>
      <c r="K56" s="74"/>
      <c r="L56" s="74"/>
      <c r="M56" s="74"/>
      <c r="N56" s="73">
        <f>SUM(K56:M56)</f>
        <v>0</v>
      </c>
      <c r="O56" s="74"/>
      <c r="P56" s="74"/>
      <c r="Q56" s="74"/>
      <c r="R56" s="73">
        <f>SUM(O56:Q56)</f>
        <v>0</v>
      </c>
      <c r="S56" s="71"/>
      <c r="T56" s="72"/>
    </row>
    <row r="57" spans="1:20" s="2" customFormat="1" ht="19.5" hidden="1" x14ac:dyDescent="0.3">
      <c r="A57" s="5" t="s">
        <v>5</v>
      </c>
      <c r="B57" s="73">
        <f>SUM(F57+J57+N57+R57)</f>
        <v>0</v>
      </c>
      <c r="C57" s="74"/>
      <c r="D57" s="74"/>
      <c r="E57" s="74"/>
      <c r="F57" s="73">
        <f>SUM(C57:E57)</f>
        <v>0</v>
      </c>
      <c r="G57" s="74"/>
      <c r="H57" s="74"/>
      <c r="I57" s="74"/>
      <c r="J57" s="73">
        <f>SUM(G57:I57)</f>
        <v>0</v>
      </c>
      <c r="K57" s="74"/>
      <c r="L57" s="74"/>
      <c r="M57" s="74"/>
      <c r="N57" s="73">
        <f>SUM(K57:M57)</f>
        <v>0</v>
      </c>
      <c r="O57" s="74"/>
      <c r="P57" s="74"/>
      <c r="Q57" s="74"/>
      <c r="R57" s="73">
        <f>SUM(O57:Q57)</f>
        <v>0</v>
      </c>
      <c r="S57" s="71"/>
      <c r="T57" s="72"/>
    </row>
    <row r="58" spans="1:20" s="2" customFormat="1" ht="19.5" hidden="1" x14ac:dyDescent="0.3">
      <c r="A58" s="4" t="s">
        <v>4</v>
      </c>
      <c r="B58" s="75">
        <f t="shared" ref="B58:R58" si="23">SUM(B59:B60)</f>
        <v>0</v>
      </c>
      <c r="C58" s="75">
        <f t="shared" si="23"/>
        <v>0</v>
      </c>
      <c r="D58" s="75">
        <f t="shared" si="23"/>
        <v>0</v>
      </c>
      <c r="E58" s="75">
        <f t="shared" si="23"/>
        <v>0</v>
      </c>
      <c r="F58" s="75">
        <f t="shared" si="23"/>
        <v>0</v>
      </c>
      <c r="G58" s="75">
        <f t="shared" si="23"/>
        <v>0</v>
      </c>
      <c r="H58" s="75">
        <f t="shared" si="23"/>
        <v>0</v>
      </c>
      <c r="I58" s="75">
        <f t="shared" si="23"/>
        <v>0</v>
      </c>
      <c r="J58" s="75">
        <f t="shared" si="23"/>
        <v>0</v>
      </c>
      <c r="K58" s="75">
        <f t="shared" si="23"/>
        <v>0</v>
      </c>
      <c r="L58" s="75">
        <f t="shared" si="23"/>
        <v>0</v>
      </c>
      <c r="M58" s="75">
        <f t="shared" si="23"/>
        <v>0</v>
      </c>
      <c r="N58" s="75">
        <f t="shared" si="23"/>
        <v>0</v>
      </c>
      <c r="O58" s="75">
        <f t="shared" si="23"/>
        <v>0</v>
      </c>
      <c r="P58" s="75">
        <f t="shared" si="23"/>
        <v>0</v>
      </c>
      <c r="Q58" s="75">
        <f t="shared" si="23"/>
        <v>0</v>
      </c>
      <c r="R58" s="75">
        <f t="shared" si="23"/>
        <v>0</v>
      </c>
      <c r="S58" s="71"/>
      <c r="T58" s="72"/>
    </row>
    <row r="59" spans="1:20" s="2" customFormat="1" ht="19.5" hidden="1" x14ac:dyDescent="0.3">
      <c r="A59" s="5" t="s">
        <v>3</v>
      </c>
      <c r="B59" s="73">
        <f>SUM(F59+J59+N59+R59)</f>
        <v>0</v>
      </c>
      <c r="C59" s="74"/>
      <c r="D59" s="74"/>
      <c r="E59" s="74"/>
      <c r="F59" s="73">
        <f>SUM(C59:E59)</f>
        <v>0</v>
      </c>
      <c r="G59" s="74"/>
      <c r="H59" s="74"/>
      <c r="I59" s="74"/>
      <c r="J59" s="73">
        <f>SUM(G59:I59)</f>
        <v>0</v>
      </c>
      <c r="K59" s="74"/>
      <c r="L59" s="74"/>
      <c r="M59" s="74"/>
      <c r="N59" s="73">
        <f>SUM(K59:M59)</f>
        <v>0</v>
      </c>
      <c r="O59" s="74"/>
      <c r="P59" s="74"/>
      <c r="Q59" s="74"/>
      <c r="R59" s="73">
        <f>SUM(O59:Q59)</f>
        <v>0</v>
      </c>
      <c r="S59" s="71"/>
      <c r="T59" s="72"/>
    </row>
    <row r="60" spans="1:20" s="2" customFormat="1" ht="19.5" hidden="1" x14ac:dyDescent="0.3">
      <c r="A60" s="5" t="s">
        <v>2</v>
      </c>
      <c r="B60" s="73">
        <f>SUM(F60+J60+N60+R60)</f>
        <v>0</v>
      </c>
      <c r="C60" s="74"/>
      <c r="D60" s="74"/>
      <c r="E60" s="74"/>
      <c r="F60" s="73">
        <f>SUM(C60:E60)</f>
        <v>0</v>
      </c>
      <c r="G60" s="74"/>
      <c r="H60" s="74"/>
      <c r="I60" s="74"/>
      <c r="J60" s="73">
        <f>SUM(G60:I60)</f>
        <v>0</v>
      </c>
      <c r="K60" s="74"/>
      <c r="L60" s="74"/>
      <c r="M60" s="74"/>
      <c r="N60" s="73">
        <f>SUM(K60:M60)</f>
        <v>0</v>
      </c>
      <c r="O60" s="74"/>
      <c r="P60" s="74"/>
      <c r="Q60" s="74"/>
      <c r="R60" s="73">
        <f>SUM(O60:Q60)</f>
        <v>0</v>
      </c>
      <c r="S60" s="71"/>
      <c r="T60" s="72"/>
    </row>
    <row r="61" spans="1:20" s="2" customFormat="1" ht="19.5" hidden="1" x14ac:dyDescent="0.3">
      <c r="A61" s="4" t="s">
        <v>1</v>
      </c>
      <c r="B61" s="73">
        <f>SUM(F61+J61+N61+R61)</f>
        <v>0</v>
      </c>
      <c r="C61" s="74"/>
      <c r="D61" s="74"/>
      <c r="E61" s="74"/>
      <c r="F61" s="73">
        <f>SUM(C61:E61)</f>
        <v>0</v>
      </c>
      <c r="G61" s="74"/>
      <c r="H61" s="74"/>
      <c r="I61" s="74"/>
      <c r="J61" s="73">
        <f>SUM(G61:I61)</f>
        <v>0</v>
      </c>
      <c r="K61" s="74"/>
      <c r="L61" s="74"/>
      <c r="M61" s="74"/>
      <c r="N61" s="73">
        <f>SUM(K61:M61)</f>
        <v>0</v>
      </c>
      <c r="O61" s="74"/>
      <c r="P61" s="74"/>
      <c r="Q61" s="74"/>
      <c r="R61" s="73">
        <f>SUM(O61:Q61)</f>
        <v>0</v>
      </c>
      <c r="S61" s="71"/>
      <c r="T61" s="72"/>
    </row>
    <row r="62" spans="1:20" s="2" customFormat="1" ht="19.5" hidden="1" x14ac:dyDescent="0.3">
      <c r="A62" s="3" t="s">
        <v>0</v>
      </c>
      <c r="B62" s="76">
        <f>SUM(F62+J62+N62+R62)</f>
        <v>0</v>
      </c>
      <c r="C62" s="80"/>
      <c r="D62" s="80"/>
      <c r="E62" s="80"/>
      <c r="F62" s="76">
        <f>SUM(C62:E62)</f>
        <v>0</v>
      </c>
      <c r="G62" s="80"/>
      <c r="H62" s="80"/>
      <c r="I62" s="80"/>
      <c r="J62" s="76">
        <f>SUM(G62:I62)</f>
        <v>0</v>
      </c>
      <c r="K62" s="80"/>
      <c r="L62" s="80"/>
      <c r="M62" s="80"/>
      <c r="N62" s="76">
        <f>SUM(K62:M62)</f>
        <v>0</v>
      </c>
      <c r="O62" s="80"/>
      <c r="P62" s="80"/>
      <c r="Q62" s="80"/>
      <c r="R62" s="76">
        <f>SUM(O62:Q62)</f>
        <v>0</v>
      </c>
      <c r="S62" s="71"/>
      <c r="T62" s="72"/>
    </row>
    <row r="64" spans="1:20" x14ac:dyDescent="0.2">
      <c r="A64" t="s">
        <v>95</v>
      </c>
    </row>
  </sheetData>
  <mergeCells count="11">
    <mergeCell ref="A3:I3"/>
    <mergeCell ref="A5:A6"/>
    <mergeCell ref="B5:B6"/>
    <mergeCell ref="C5:E5"/>
    <mergeCell ref="F5:F6"/>
    <mergeCell ref="G5:I5"/>
    <mergeCell ref="J5:J6"/>
    <mergeCell ref="K5:M5"/>
    <mergeCell ref="N5:N6"/>
    <mergeCell ref="O5:Q5"/>
    <mergeCell ref="R5:R6"/>
  </mergeCells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ภาพรวม สทป</vt:lpstr>
      <vt:lpstr>สรุป</vt:lpstr>
      <vt:lpstr>สทป. 10</vt:lpstr>
      <vt:lpstr>สรุป!Print_Area</vt:lpstr>
      <vt:lpstr>สรุป!Print_Titles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2024-08-17T08:44:27Z</cp:lastPrinted>
  <dcterms:created xsi:type="dcterms:W3CDTF">2022-12-28T05:06:13Z</dcterms:created>
  <dcterms:modified xsi:type="dcterms:W3CDTF">2024-09-17T08:54:07Z</dcterms:modified>
</cp:coreProperties>
</file>